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autoCompressPictures="0" defaultThemeVersion="124226"/>
  <bookViews>
    <workbookView xWindow="9135" yWindow="0" windowWidth="19320" windowHeight="10920" activeTab="2"/>
  </bookViews>
  <sheets>
    <sheet name="КСС" sheetId="1" r:id="rId1"/>
    <sheet name="Подробни количества" sheetId="2" state="hidden" r:id="rId2"/>
    <sheet name="Лист1" sheetId="3" r:id="rId3"/>
  </sheets>
  <definedNames>
    <definedName name="_xlnm.Print_Area" localSheetId="0">КСС!$A$7:$G$77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8" i="1"/>
  <c r="G67"/>
  <c r="G64"/>
  <c r="G63"/>
  <c r="G62"/>
  <c r="G61"/>
  <c r="G60"/>
  <c r="G59"/>
  <c r="G58"/>
  <c r="G57"/>
  <c r="G56"/>
  <c r="G55"/>
  <c r="G54"/>
  <c r="G51"/>
  <c r="G50"/>
  <c r="G49"/>
  <c r="G11" i="2"/>
  <c r="G12"/>
  <c r="G13"/>
  <c r="G14"/>
  <c r="G15"/>
  <c r="G20"/>
  <c r="G21"/>
  <c r="G22"/>
  <c r="G30"/>
  <c r="G31"/>
  <c r="G32"/>
  <c r="G16"/>
  <c r="G17"/>
  <c r="G18"/>
  <c r="G19"/>
  <c r="G23"/>
  <c r="G24"/>
  <c r="G25"/>
  <c r="G26"/>
  <c r="G27"/>
  <c r="G33"/>
  <c r="G34"/>
  <c r="G35"/>
  <c r="G36"/>
  <c r="G37"/>
  <c r="G28"/>
  <c r="G38"/>
  <c r="G48" i="1"/>
  <c r="G100" i="2"/>
  <c r="G47" i="1"/>
  <c r="G44"/>
  <c r="G43"/>
  <c r="G42"/>
  <c r="G41"/>
  <c r="G40"/>
  <c r="G39"/>
  <c r="G38"/>
  <c r="G37"/>
  <c r="G36"/>
  <c r="G35"/>
  <c r="G72" i="2"/>
  <c r="G32" i="1"/>
  <c r="G70" i="2"/>
  <c r="G31" i="1"/>
  <c r="G30"/>
  <c r="G29"/>
  <c r="G75" i="2"/>
  <c r="G76"/>
  <c r="G77"/>
  <c r="G78"/>
  <c r="G79"/>
  <c r="G80"/>
  <c r="G81"/>
  <c r="G82"/>
  <c r="G84"/>
  <c r="G86"/>
  <c r="G28" i="1"/>
  <c r="G63" i="2"/>
  <c r="G64"/>
  <c r="G65"/>
  <c r="G66"/>
  <c r="G67"/>
  <c r="G68"/>
  <c r="G69"/>
  <c r="G27" i="1"/>
  <c r="G33"/>
  <c r="D24"/>
  <c r="G24"/>
  <c r="G41" i="2"/>
  <c r="G42"/>
  <c r="G43"/>
  <c r="G44"/>
  <c r="G45"/>
  <c r="G46"/>
  <c r="G47"/>
  <c r="G48"/>
  <c r="G49"/>
  <c r="G50"/>
  <c r="G51"/>
  <c r="G52"/>
  <c r="G53"/>
  <c r="G54"/>
  <c r="G55"/>
  <c r="G21" i="1"/>
  <c r="G20"/>
  <c r="G19"/>
  <c r="G18"/>
  <c r="G17"/>
  <c r="G16"/>
  <c r="G69"/>
  <c r="G65"/>
  <c r="G45"/>
  <c r="G93" i="2"/>
  <c r="G92"/>
  <c r="G91"/>
  <c r="G90"/>
  <c r="G89"/>
  <c r="G88"/>
  <c r="G25" i="1"/>
  <c r="G94" i="2"/>
  <c r="G95"/>
  <c r="G52" i="1"/>
  <c r="G56" i="2"/>
  <c r="G22" i="1"/>
  <c r="G70"/>
  <c r="G71"/>
  <c r="G72"/>
</calcChain>
</file>

<file path=xl/sharedStrings.xml><?xml version="1.0" encoding="utf-8"?>
<sst xmlns="http://schemas.openxmlformats.org/spreadsheetml/2006/main" count="163" uniqueCount="97">
  <si>
    <t>№</t>
  </si>
  <si>
    <t>Доставка, монтаж и демонтаж на фасадно скеле</t>
  </si>
  <si>
    <t>Топлинно изолиране на външни стени</t>
  </si>
  <si>
    <t>Топлинно изолиране на покрив</t>
  </si>
  <si>
    <t>Доставка и монтаж на външен алуминиев подпрозоречен перваз с широчина до 35 сm</t>
  </si>
  <si>
    <t>Доставка и монтаж на вътрешен PVC подпрозоречен перваз</t>
  </si>
  <si>
    <t>бр</t>
  </si>
  <si>
    <t xml:space="preserve">Полагане на дълбокопроникващ грунд  преди монтаж на топлоизолационна система по фасади </t>
  </si>
  <si>
    <t>m²</t>
  </si>
  <si>
    <t>m'</t>
  </si>
  <si>
    <t>Описание на допустимите дейности СМР</t>
  </si>
  <si>
    <t>Мярка</t>
  </si>
  <si>
    <t>Количество</t>
  </si>
  <si>
    <r>
      <t>КОЛИЧЕСТВЕНО</t>
    </r>
    <r>
      <rPr>
        <sz val="16"/>
        <color indexed="8"/>
        <rFont val="Times New Roman"/>
        <family val="1"/>
        <charset val="204"/>
      </rPr>
      <t xml:space="preserve"> -</t>
    </r>
    <r>
      <rPr>
        <b/>
        <sz val="16"/>
        <color indexed="8"/>
        <rFont val="Times New Roman"/>
        <family val="1"/>
        <charset val="204"/>
      </rPr>
      <t xml:space="preserve"> СТОЙНОСТНА СМЕТКА</t>
    </r>
  </si>
  <si>
    <t>ЗА ИЗПЪЛНЕНИЕ НА СМР ЗА ЕНЕРГОСПЕСТЯВАЩИ МЕРКИ И СЪПЪТСТВАЩИ СМР:</t>
  </si>
  <si>
    <t>Доставка и монтаж на тополоизолационна система от EPS (експандиран пенополистирол) с дебелина 100 mm и коефициент на топлопроводност   λ≤0,034W/mK. върху външни стени  на втори и трети етаж (вкл. лепило, арм.мрежа и шпакловка, ъглови профили, крепежни елементи)</t>
  </si>
  <si>
    <t>Доставка и монтаж на тополоизолационна система от ХPS  с деб. 20 mm no страници на прозорци и врати с широчина до 30 сm (вкл. лепило, арм. мрежа, шпакловка, ъглови профили, крепежни елементи)</t>
  </si>
  <si>
    <t>Полагане на грунд  преди полагане на екстериорната мазилка</t>
  </si>
  <si>
    <t xml:space="preserve">Подмяна на прозорци и врати, дограма </t>
  </si>
  <si>
    <t xml:space="preserve">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</si>
  <si>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 xml:space="preserve">Вътрешно обръщане на дограма (вкл. циментова шпакловка, ъгъл с мрежа и т.н. без финишен слой) </t>
  </si>
  <si>
    <t xml:space="preserve">Съпътстващи СМР </t>
  </si>
  <si>
    <t>Доставка и полагане на топлинна изолация от минерална вата, каширана с алуминиево фолио, с дебелина 0,12 m и с коеф. на топлопроводност λ≤ 0,037 W/mK над таванската повърхност (върху дървения гредоред).</t>
  </si>
  <si>
    <t xml:space="preserve">Полагане на цветна екстериорна мазилка - силикатна (съгласно цветен проект) по външни стени и страници на врати и прозорци, </t>
  </si>
  <si>
    <t>шир.</t>
  </si>
  <si>
    <t xml:space="preserve">общо </t>
  </si>
  <si>
    <t>вис.</t>
  </si>
  <si>
    <t>бр.под. ч.</t>
  </si>
  <si>
    <t>ПОДРОБНА КОЛИЧЕСТВЕНА СМЕТКА</t>
  </si>
  <si>
    <t>приспадаме отвори</t>
  </si>
  <si>
    <t>общо площ по фасади на двата етажа</t>
  </si>
  <si>
    <t>дограма</t>
  </si>
  <si>
    <t>х2</t>
  </si>
  <si>
    <t>общо обръщане вътрешно</t>
  </si>
  <si>
    <t>общо оръщане около прозорци и врати</t>
  </si>
  <si>
    <t>м2</t>
  </si>
  <si>
    <t>Д-ка и м-ж на външни входни врати с топлоизолация</t>
  </si>
  <si>
    <t xml:space="preserve">Демонтаж на старата дървена и 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</si>
  <si>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>ОБЕКТ:“Въвеждане на мерки за енергийна ефективност и обновяване на многофамилна жилищна сграда на ул. „Младост“ №16 в гр. Златоград – СС „Фамилна къща Чаушеви”</t>
  </si>
  <si>
    <t xml:space="preserve">СОБСТВЕНИК: Сдружение на собствениците на многофамилна жилищна сграда в                     гр. Златоград, ул. „Младост“ №16, СС „Фамилна къща Чаушеви“
</t>
  </si>
  <si>
    <t>вр</t>
  </si>
  <si>
    <t>вх.вр</t>
  </si>
  <si>
    <t>врата</t>
  </si>
  <si>
    <t>ролетна врата за гараж</t>
  </si>
  <si>
    <t>вх.врата</t>
  </si>
  <si>
    <t>Демонтаж на съществуващи водосточни тръби и обратен монтаж на същите тръби</t>
  </si>
  <si>
    <t>Д-ка и м-ж на гаражна ролетна врата</t>
  </si>
  <si>
    <t xml:space="preserve">Полагане на цветна мозаечна мазилка (съгласно цветен проект) по цокълни стени  </t>
  </si>
  <si>
    <t>Демонтаж на съществуващи водосточни тръби и обратен монтаж на същите с подмяна единстено на крепежните елементи</t>
  </si>
  <si>
    <t>Демонтаж на съществуващи водосточни казанчета и обратен монтаж на същите с подмяна единствено на крепежните елементи</t>
  </si>
  <si>
    <t>Демонтаж на обшивката по стрехата и обратен монтаж след полагане на топлоизолацията</t>
  </si>
  <si>
    <t>ЕСМ №1 - Топлинно изолиране на външни стени</t>
  </si>
  <si>
    <t>ЕСМ №2- Топлинно изолиране на покрив</t>
  </si>
  <si>
    <t xml:space="preserve">Доставка и полагане на топлинна изолация от минерална вата, каширана с алуминиево фолио, с дебелина 0,12 m и с коеф. на топлопроводност λ≤ 0,037 W/mK </t>
  </si>
  <si>
    <t xml:space="preserve">ЕСМ №3 - Подмяна на прозорци и врати, дограма </t>
  </si>
  <si>
    <t>Съпътстващи СМР съм ЕСМ</t>
  </si>
  <si>
    <t>Доставка и набиване на заземител от поцинкована стомана 63/63/6mm, с дължина 1,5 m</t>
  </si>
  <si>
    <t>Доставка и монтаж на ревизионна кутия за измерване на съпротивлението на заземителнаста инсталация.</t>
  </si>
  <si>
    <t>Направа на изкоп за заземяването 0,8/0,4 m (вкл. разкъртване на настилка)</t>
  </si>
  <si>
    <t>m</t>
  </si>
  <si>
    <t>Доставка и полагане на  поцинкована шина 40х4 мм.</t>
  </si>
  <si>
    <t>Доставка и монтаж на държачи на проводник AlMgSi 0,5 Φ8 mm</t>
  </si>
  <si>
    <t>Доставка и монтаж на клема Φ8/Ф20</t>
  </si>
  <si>
    <t>Доставка и монтаж на клема Φ8/пл.40</t>
  </si>
  <si>
    <t>Доставка и монтаж на клема пл.40/пл.40</t>
  </si>
  <si>
    <t>Зариване и трамбоване на изкоп 0,8/0,4 ( вкл. възстановяване на настилка)</t>
  </si>
  <si>
    <t>Измерване съпротивлението на точка от защитното заземление</t>
  </si>
  <si>
    <t>Доставка и монтаж на мълниеприемен прът от AlMgSi 0,5 Ф16 mm с височина 3 m. (вкл. укрепване)</t>
  </si>
  <si>
    <t>Мълниезащитна инсталация</t>
  </si>
  <si>
    <t>Ед. Цена с ДДС</t>
  </si>
  <si>
    <t>Конструктивни мероприятия</t>
  </si>
  <si>
    <t>Къртена не компрометирана бетонова настилка</t>
  </si>
  <si>
    <t>Полагане на дренажна тръба Ф160 около сграда  и пред задна ПС и заустване до най близка РШ</t>
  </si>
  <si>
    <t>Геотекстил около дренажна тръба</t>
  </si>
  <si>
    <t>Пясъчна основа-10см</t>
  </si>
  <si>
    <t>Обмазване с битумен грунд на каменна стена</t>
  </si>
  <si>
    <t>Хидроизолация 1 пласт  воалит SBS 4 кг на кв.м</t>
  </si>
  <si>
    <t>Защита с фундалин</t>
  </si>
  <si>
    <t>Обратна засипка от едра речна баластра</t>
  </si>
  <si>
    <t>Направа на армирана бетонова настилка с дебелина 10см</t>
  </si>
  <si>
    <t>м3</t>
  </si>
  <si>
    <t>мл</t>
  </si>
  <si>
    <t>Ръчен изкоп общ</t>
  </si>
  <si>
    <t>Очукване на подпухнала мазилка и изкърпване преди полагане на топлоизолацията -15% от площта, включително събиране и изхвърляне на отпадъците</t>
  </si>
  <si>
    <t>ДОСТЪПНА СРЕДА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</si>
  <si>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Ремонт на вход към имота – изкъртване, изрязване на мозаечна настилка пред входна врата на поземления имот = 1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</si>
  <si>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Доставка монтаж на стълбищна платформа за осигуряване на достъпна среда</t>
  </si>
  <si>
    <t>ДДС 20%:</t>
  </si>
  <si>
    <t>ВСИЧКО:</t>
  </si>
  <si>
    <t>ед.цена</t>
  </si>
  <si>
    <t xml:space="preserve">Обща цена </t>
  </si>
  <si>
    <t xml:space="preserve"> ...........................     
Правно обвързващ подпис:     
Дата  ________/ _________ / ______     
Име и фамилия __________________________     
Подпис на упълномощеното лице __________________________     </t>
  </si>
  <si>
    <t>към Ценово предложене</t>
  </si>
  <si>
    <t>за Обособена позиция №1</t>
  </si>
  <si>
    <r>
      <rPr>
        <b/>
        <sz val="12"/>
        <color theme="1"/>
        <rFont val="Times New Roman"/>
        <family val="1"/>
        <charset val="204"/>
      </rPr>
      <t>УЧАСТНИК:</t>
    </r>
    <r>
      <rPr>
        <sz val="12"/>
        <color theme="1"/>
        <rFont val="Times New Roman"/>
        <family val="1"/>
        <charset val="204"/>
      </rPr>
      <t xml:space="preserve"> .....................................................</t>
    </r>
  </si>
  <si>
    <t xml:space="preserve">СОБСТВЕНИК: Сдружение на собствениците на многофамилна жилищна сграда в гр. Златоград, ул. „Младост“ №16, СС „Фамилна къща Чаушеви“
</t>
  </si>
  <si>
    <t>Приложение № 1-1</t>
  </si>
</sst>
</file>

<file path=xl/styles.xml><?xml version="1.0" encoding="utf-8"?>
<styleSheet xmlns="http://schemas.openxmlformats.org/spreadsheetml/2006/main">
  <numFmts count="4">
    <numFmt numFmtId="164" formatCode="_-* #,##0.00\ &quot;лв.&quot;_-;\-* #,##0.00\ &quot;лв.&quot;_-;_-* &quot;-&quot;??\ &quot;лв.&quot;_-;_-@_-"/>
    <numFmt numFmtId="165" formatCode="0.00;[Red]0.00"/>
    <numFmt numFmtId="166" formatCode="#,##0.00\ &quot;лв.&quot;"/>
    <numFmt numFmtId="167" formatCode="_-* #,##0.00\ &quot;лв.&quot;_-;\-* #,##0.00\ &quot;лв.&quot;_-;_-* &quot;-&quot;?\ &quot;лв.&quot;_-;_-@_-"/>
  </numFmts>
  <fonts count="3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name val="Times New Roman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58">
    <xf numFmtId="0" fontId="0" fillId="0" borderId="0" xfId="0"/>
    <xf numFmtId="164" fontId="25" fillId="0" borderId="10" xfId="0" applyNumberFormat="1" applyFont="1" applyFill="1" applyBorder="1" applyAlignment="1">
      <alignment horizontal="center" vertical="center"/>
    </xf>
    <xf numFmtId="165" fontId="25" fillId="0" borderId="11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165" fontId="25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5" fillId="0" borderId="14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15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left" vertical="center" wrapText="1"/>
    </xf>
    <xf numFmtId="165" fontId="25" fillId="0" borderId="17" xfId="0" applyNumberFormat="1" applyFont="1" applyFill="1" applyBorder="1" applyAlignment="1">
      <alignment horizontal="center" vertical="center"/>
    </xf>
    <xf numFmtId="164" fontId="25" fillId="0" borderId="1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164" fontId="25" fillId="0" borderId="23" xfId="0" applyNumberFormat="1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left" vertical="center" wrapText="1"/>
    </xf>
    <xf numFmtId="0" fontId="26" fillId="0" borderId="25" xfId="0" applyFont="1" applyFill="1" applyBorder="1" applyAlignment="1">
      <alignment horizontal="center" vertical="center"/>
    </xf>
    <xf numFmtId="164" fontId="25" fillId="0" borderId="25" xfId="0" applyNumberFormat="1" applyFont="1" applyFill="1" applyBorder="1" applyAlignment="1">
      <alignment horizontal="center" vertical="center"/>
    </xf>
    <xf numFmtId="164" fontId="25" fillId="0" borderId="26" xfId="0" applyNumberFormat="1" applyFont="1" applyFill="1" applyBorder="1" applyAlignment="1">
      <alignment horizontal="center" vertical="center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left" vertical="center" wrapText="1"/>
    </xf>
    <xf numFmtId="0" fontId="26" fillId="0" borderId="28" xfId="0" applyFont="1" applyFill="1" applyBorder="1" applyAlignment="1">
      <alignment horizontal="center" vertical="center"/>
    </xf>
    <xf numFmtId="165" fontId="25" fillId="0" borderId="29" xfId="0" applyNumberFormat="1" applyFont="1" applyFill="1" applyBorder="1" applyAlignment="1">
      <alignment horizontal="center" vertical="center"/>
    </xf>
    <xf numFmtId="164" fontId="25" fillId="0" borderId="28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0" fontId="26" fillId="0" borderId="0" xfId="42" applyFont="1" applyFill="1" applyAlignment="1">
      <alignment horizontal="right"/>
    </xf>
    <xf numFmtId="4" fontId="26" fillId="0" borderId="0" xfId="42" applyNumberFormat="1" applyFont="1" applyFill="1"/>
    <xf numFmtId="0" fontId="26" fillId="0" borderId="0" xfId="42" applyFont="1" applyFill="1"/>
    <xf numFmtId="0" fontId="24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horizontal="center" vertical="center"/>
    </xf>
    <xf numFmtId="0" fontId="25" fillId="0" borderId="25" xfId="0" applyFont="1" applyFill="1" applyBorder="1" applyAlignment="1">
      <alignment horizontal="left" wrapText="1"/>
    </xf>
    <xf numFmtId="0" fontId="26" fillId="0" borderId="0" xfId="42" applyFont="1" applyFill="1" applyAlignment="1">
      <alignment horizontal="right"/>
    </xf>
    <xf numFmtId="0" fontId="26" fillId="0" borderId="4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164" fontId="25" fillId="0" borderId="11" xfId="0" applyNumberFormat="1" applyFont="1" applyFill="1" applyBorder="1" applyAlignment="1">
      <alignment horizontal="center" vertical="center"/>
    </xf>
    <xf numFmtId="164" fontId="25" fillId="0" borderId="15" xfId="0" applyNumberFormat="1" applyFont="1" applyFill="1" applyBorder="1" applyAlignment="1">
      <alignment horizontal="center" vertical="center"/>
    </xf>
    <xf numFmtId="164" fontId="21" fillId="0" borderId="36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right" vertical="center" wrapText="1"/>
    </xf>
    <xf numFmtId="2" fontId="25" fillId="0" borderId="16" xfId="0" applyNumberFormat="1" applyFont="1" applyFill="1" applyBorder="1" applyAlignment="1">
      <alignment horizontal="center" vertical="center"/>
    </xf>
    <xf numFmtId="2" fontId="25" fillId="0" borderId="17" xfId="0" applyNumberFormat="1" applyFont="1" applyFill="1" applyBorder="1" applyAlignment="1">
      <alignment horizontal="center" vertical="center"/>
    </xf>
    <xf numFmtId="2" fontId="25" fillId="0" borderId="23" xfId="0" applyNumberFormat="1" applyFont="1" applyFill="1" applyBorder="1" applyAlignment="1">
      <alignment horizontal="center" vertical="center"/>
    </xf>
    <xf numFmtId="2" fontId="26" fillId="24" borderId="23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5" fillId="0" borderId="28" xfId="0" applyNumberFormat="1" applyFont="1" applyFill="1" applyBorder="1" applyAlignment="1">
      <alignment horizontal="center" vertical="center"/>
    </xf>
    <xf numFmtId="2" fontId="25" fillId="0" borderId="29" xfId="0" applyNumberFormat="1" applyFont="1" applyFill="1" applyBorder="1" applyAlignment="1">
      <alignment horizontal="center" vertical="center"/>
    </xf>
    <xf numFmtId="2" fontId="25" fillId="0" borderId="30" xfId="0" applyNumberFormat="1" applyFont="1" applyFill="1" applyBorder="1" applyAlignment="1">
      <alignment horizontal="center" vertical="center"/>
    </xf>
    <xf numFmtId="2" fontId="25" fillId="0" borderId="11" xfId="0" applyNumberFormat="1" applyFont="1" applyFill="1" applyBorder="1" applyAlignment="1">
      <alignment horizontal="center" vertical="center"/>
    </xf>
    <xf numFmtId="2" fontId="25" fillId="0" borderId="14" xfId="0" applyNumberFormat="1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 vertical="center"/>
    </xf>
    <xf numFmtId="2" fontId="21" fillId="0" borderId="11" xfId="0" applyNumberFormat="1" applyFont="1" applyFill="1" applyBorder="1" applyAlignment="1">
      <alignment horizontal="center" vertical="center"/>
    </xf>
    <xf numFmtId="2" fontId="21" fillId="0" borderId="14" xfId="0" applyNumberFormat="1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right" vertical="center" wrapText="1"/>
    </xf>
    <xf numFmtId="0" fontId="26" fillId="0" borderId="44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right" vertical="center" wrapText="1"/>
    </xf>
    <xf numFmtId="2" fontId="26" fillId="24" borderId="10" xfId="0" applyNumberFormat="1" applyFont="1" applyFill="1" applyBorder="1" applyAlignment="1">
      <alignment horizontal="center" vertical="center"/>
    </xf>
    <xf numFmtId="2" fontId="25" fillId="0" borderId="26" xfId="0" applyNumberFormat="1" applyFont="1" applyFill="1" applyBorder="1" applyAlignment="1">
      <alignment horizontal="center" vertical="center"/>
    </xf>
    <xf numFmtId="2" fontId="26" fillId="0" borderId="23" xfId="0" applyNumberFormat="1" applyFont="1" applyFill="1" applyBorder="1" applyAlignment="1">
      <alignment horizontal="center" vertical="center"/>
    </xf>
    <xf numFmtId="2" fontId="26" fillId="25" borderId="23" xfId="0" applyNumberFormat="1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164" fontId="21" fillId="0" borderId="47" xfId="0" applyNumberFormat="1" applyFont="1" applyFill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44" xfId="0" applyFont="1" applyBorder="1" applyAlignment="1">
      <alignment horizontal="left" vertical="center" wrapText="1"/>
    </xf>
    <xf numFmtId="0" fontId="25" fillId="0" borderId="51" xfId="0" applyFont="1" applyBorder="1" applyAlignment="1">
      <alignment horizontal="center" vertical="center"/>
    </xf>
    <xf numFmtId="0" fontId="25" fillId="0" borderId="52" xfId="0" applyFont="1" applyBorder="1" applyAlignment="1">
      <alignment horizontal="left" vertical="center" wrapText="1"/>
    </xf>
    <xf numFmtId="0" fontId="25" fillId="0" borderId="31" xfId="0" applyFont="1" applyBorder="1" applyAlignment="1">
      <alignment horizontal="center" vertical="center"/>
    </xf>
    <xf numFmtId="0" fontId="25" fillId="0" borderId="49" xfId="0" applyFont="1" applyBorder="1" applyAlignment="1">
      <alignment horizontal="left" vertical="center" wrapText="1"/>
    </xf>
    <xf numFmtId="164" fontId="26" fillId="25" borderId="10" xfId="0" applyNumberFormat="1" applyFont="1" applyFill="1" applyBorder="1" applyAlignment="1">
      <alignment horizontal="center" vertical="center"/>
    </xf>
    <xf numFmtId="2" fontId="25" fillId="0" borderId="38" xfId="0" applyNumberFormat="1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/>
    </xf>
    <xf numFmtId="2" fontId="25" fillId="0" borderId="31" xfId="0" applyNumberFormat="1" applyFont="1" applyBorder="1" applyAlignment="1">
      <alignment horizontal="center" vertical="center"/>
    </xf>
    <xf numFmtId="166" fontId="25" fillId="0" borderId="38" xfId="0" applyNumberFormat="1" applyFont="1" applyBorder="1"/>
    <xf numFmtId="166" fontId="25" fillId="0" borderId="10" xfId="0" applyNumberFormat="1" applyFont="1" applyBorder="1"/>
    <xf numFmtId="166" fontId="25" fillId="0" borderId="31" xfId="0" applyNumberFormat="1" applyFont="1" applyBorder="1"/>
    <xf numFmtId="0" fontId="25" fillId="0" borderId="10" xfId="0" applyFont="1" applyFill="1" applyBorder="1" applyAlignment="1">
      <alignment horizontal="left" wrapText="1"/>
    </xf>
    <xf numFmtId="0" fontId="33" fillId="0" borderId="10" xfId="0" applyFont="1" applyBorder="1" applyAlignment="1">
      <alignment horizontal="left" vertical="center" wrapText="1" indent="5"/>
    </xf>
    <xf numFmtId="0" fontId="26" fillId="0" borderId="10" xfId="0" applyFont="1" applyFill="1" applyBorder="1" applyAlignment="1">
      <alignment horizontal="left" wrapText="1"/>
    </xf>
    <xf numFmtId="0" fontId="31" fillId="0" borderId="36" xfId="0" applyFont="1" applyFill="1" applyBorder="1" applyAlignment="1">
      <alignment horizontal="center" vertical="center"/>
    </xf>
    <xf numFmtId="164" fontId="25" fillId="0" borderId="17" xfId="0" applyNumberFormat="1" applyFont="1" applyFill="1" applyBorder="1" applyAlignment="1">
      <alignment horizontal="center" vertical="center"/>
    </xf>
    <xf numFmtId="164" fontId="26" fillId="24" borderId="23" xfId="0" applyNumberFormat="1" applyFont="1" applyFill="1" applyBorder="1" applyAlignment="1">
      <alignment horizontal="center" vertical="center"/>
    </xf>
    <xf numFmtId="49" fontId="25" fillId="0" borderId="27" xfId="42" applyNumberFormat="1" applyFont="1" applyFill="1" applyBorder="1" applyAlignment="1">
      <alignment horizontal="center"/>
    </xf>
    <xf numFmtId="0" fontId="26" fillId="0" borderId="0" xfId="42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center" vertical="center"/>
    </xf>
    <xf numFmtId="164" fontId="30" fillId="25" borderId="30" xfId="0" applyNumberFormat="1" applyFont="1" applyFill="1" applyBorder="1" applyAlignment="1">
      <alignment horizontal="center" vertical="center"/>
    </xf>
    <xf numFmtId="167" fontId="26" fillId="24" borderId="10" xfId="0" applyNumberFormat="1" applyFont="1" applyFill="1" applyBorder="1" applyAlignment="1">
      <alignment horizontal="center" vertical="center"/>
    </xf>
    <xf numFmtId="164" fontId="26" fillId="24" borderId="10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28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left" vertical="center"/>
    </xf>
    <xf numFmtId="0" fontId="27" fillId="0" borderId="18" xfId="42" applyFont="1" applyFill="1" applyBorder="1" applyAlignment="1">
      <alignment horizontal="center" vertical="top" wrapText="1"/>
    </xf>
    <xf numFmtId="0" fontId="27" fillId="0" borderId="34" xfId="42" applyFont="1" applyFill="1" applyBorder="1" applyAlignment="1">
      <alignment horizontal="center" vertical="top" wrapText="1"/>
    </xf>
    <xf numFmtId="0" fontId="27" fillId="0" borderId="35" xfId="42" applyFont="1" applyFill="1" applyBorder="1" applyAlignment="1">
      <alignment horizontal="center" vertical="top" wrapText="1"/>
    </xf>
    <xf numFmtId="0" fontId="26" fillId="0" borderId="0" xfId="42" applyFont="1" applyFill="1" applyAlignment="1">
      <alignment horizontal="right"/>
    </xf>
    <xf numFmtId="0" fontId="29" fillId="0" borderId="18" xfId="42" applyFont="1" applyFill="1" applyBorder="1" applyAlignment="1">
      <alignment horizontal="center" vertical="center"/>
    </xf>
    <xf numFmtId="0" fontId="29" fillId="0" borderId="34" xfId="42" applyFont="1" applyFill="1" applyBorder="1" applyAlignment="1">
      <alignment horizontal="center" vertical="center"/>
    </xf>
    <xf numFmtId="0" fontId="29" fillId="0" borderId="35" xfId="42" applyFont="1" applyFill="1" applyBorder="1" applyAlignment="1">
      <alignment horizontal="center" vertical="center"/>
    </xf>
    <xf numFmtId="0" fontId="26" fillId="0" borderId="29" xfId="42" applyFont="1" applyFill="1" applyBorder="1" applyAlignment="1">
      <alignment horizontal="right" vertical="center"/>
    </xf>
    <xf numFmtId="0" fontId="26" fillId="0" borderId="0" xfId="42" applyFont="1" applyFill="1" applyBorder="1" applyAlignment="1">
      <alignment horizontal="right" vertical="center"/>
    </xf>
    <xf numFmtId="0" fontId="26" fillId="0" borderId="54" xfId="42" applyFont="1" applyFill="1" applyBorder="1" applyAlignment="1">
      <alignment horizontal="right" vertical="center"/>
    </xf>
    <xf numFmtId="0" fontId="27" fillId="0" borderId="55" xfId="42" applyFont="1" applyFill="1" applyBorder="1" applyAlignment="1">
      <alignment horizontal="center" vertical="center" wrapText="1"/>
    </xf>
    <xf numFmtId="0" fontId="27" fillId="0" borderId="56" xfId="42" applyFont="1" applyFill="1" applyBorder="1" applyAlignment="1">
      <alignment horizontal="center" vertical="center" wrapText="1"/>
    </xf>
    <xf numFmtId="0" fontId="27" fillId="0" borderId="57" xfId="42" applyFont="1" applyFill="1" applyBorder="1" applyAlignment="1">
      <alignment horizontal="center" vertical="center" wrapText="1"/>
    </xf>
    <xf numFmtId="0" fontId="27" fillId="0" borderId="45" xfId="42" applyFont="1" applyFill="1" applyBorder="1" applyAlignment="1">
      <alignment horizontal="center" vertical="center" wrapText="1"/>
    </xf>
    <xf numFmtId="0" fontId="27" fillId="0" borderId="46" xfId="42" applyFont="1" applyFill="1" applyBorder="1" applyAlignment="1">
      <alignment horizontal="center" vertical="center" wrapText="1"/>
    </xf>
    <xf numFmtId="0" fontId="27" fillId="0" borderId="53" xfId="42" applyFont="1" applyFill="1" applyBorder="1" applyAlignment="1">
      <alignment horizontal="center" vertical="center" wrapText="1"/>
    </xf>
    <xf numFmtId="0" fontId="29" fillId="0" borderId="37" xfId="42" applyFont="1" applyFill="1" applyBorder="1" applyAlignment="1">
      <alignment horizontal="center" vertical="center"/>
    </xf>
    <xf numFmtId="0" fontId="29" fillId="0" borderId="38" xfId="42" applyFont="1" applyFill="1" applyBorder="1" applyAlignment="1">
      <alignment horizontal="center" vertical="center"/>
    </xf>
    <xf numFmtId="0" fontId="29" fillId="0" borderId="42" xfId="42" applyFont="1" applyFill="1" applyBorder="1" applyAlignment="1">
      <alignment horizontal="center" vertical="center"/>
    </xf>
    <xf numFmtId="0" fontId="29" fillId="0" borderId="39" xfId="42" applyFont="1" applyFill="1" applyBorder="1" applyAlignment="1">
      <alignment horizontal="center" vertical="center"/>
    </xf>
    <xf numFmtId="0" fontId="29" fillId="0" borderId="13" xfId="42" applyFont="1" applyFill="1" applyBorder="1" applyAlignment="1">
      <alignment horizontal="center" vertical="center"/>
    </xf>
    <xf numFmtId="0" fontId="29" fillId="0" borderId="10" xfId="42" applyFont="1" applyFill="1" applyBorder="1" applyAlignment="1">
      <alignment horizontal="center" vertical="center"/>
    </xf>
    <xf numFmtId="0" fontId="29" fillId="0" borderId="11" xfId="42" applyFont="1" applyFill="1" applyBorder="1" applyAlignment="1">
      <alignment horizontal="center" vertical="center"/>
    </xf>
    <xf numFmtId="0" fontId="29" fillId="0" borderId="14" xfId="42" applyFont="1" applyFill="1" applyBorder="1" applyAlignment="1">
      <alignment horizontal="center" vertical="center"/>
    </xf>
    <xf numFmtId="0" fontId="29" fillId="0" borderId="32" xfId="42" applyFont="1" applyFill="1" applyBorder="1" applyAlignment="1">
      <alignment horizontal="center" vertical="center"/>
    </xf>
    <xf numFmtId="0" fontId="29" fillId="0" borderId="31" xfId="42" applyFont="1" applyFill="1" applyBorder="1" applyAlignment="1">
      <alignment horizontal="center" vertical="center"/>
    </xf>
    <xf numFmtId="0" fontId="29" fillId="0" borderId="43" xfId="42" applyFont="1" applyFill="1" applyBorder="1" applyAlignment="1">
      <alignment horizontal="center" vertical="center"/>
    </xf>
    <xf numFmtId="0" fontId="29" fillId="0" borderId="33" xfId="42" applyFont="1" applyFill="1" applyBorder="1" applyAlignment="1">
      <alignment horizontal="center" vertical="center"/>
    </xf>
    <xf numFmtId="0" fontId="21" fillId="24" borderId="18" xfId="0" applyFont="1" applyFill="1" applyBorder="1" applyAlignment="1">
      <alignment horizontal="center" vertical="center"/>
    </xf>
    <xf numFmtId="0" fontId="21" fillId="24" borderId="34" xfId="0" applyFont="1" applyFill="1" applyBorder="1" applyAlignment="1">
      <alignment horizontal="center" vertical="center"/>
    </xf>
    <xf numFmtId="0" fontId="21" fillId="24" borderId="45" xfId="0" applyFont="1" applyFill="1" applyBorder="1" applyAlignment="1">
      <alignment horizontal="center" vertical="center"/>
    </xf>
    <xf numFmtId="0" fontId="21" fillId="24" borderId="46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right" vertical="center"/>
    </xf>
    <xf numFmtId="0" fontId="26" fillId="0" borderId="12" xfId="0" applyFont="1" applyFill="1" applyBorder="1" applyAlignment="1">
      <alignment horizontal="right" vertical="center"/>
    </xf>
    <xf numFmtId="0" fontId="26" fillId="0" borderId="44" xfId="0" applyFont="1" applyFill="1" applyBorder="1" applyAlignment="1">
      <alignment horizontal="right" vertical="center"/>
    </xf>
    <xf numFmtId="0" fontId="28" fillId="0" borderId="0" xfId="0" applyFont="1" applyFill="1" applyAlignment="1">
      <alignment horizontal="right" vertical="center" wrapText="1"/>
    </xf>
    <xf numFmtId="0" fontId="21" fillId="24" borderId="40" xfId="0" applyFont="1" applyFill="1" applyBorder="1" applyAlignment="1">
      <alignment horizontal="center" vertical="center"/>
    </xf>
    <xf numFmtId="0" fontId="21" fillId="24" borderId="12" xfId="0" applyFont="1" applyFill="1" applyBorder="1" applyAlignment="1">
      <alignment horizontal="center" vertical="center"/>
    </xf>
    <xf numFmtId="0" fontId="28" fillId="0" borderId="37" xfId="42" applyFont="1" applyFill="1" applyBorder="1" applyAlignment="1">
      <alignment horizontal="center" vertical="top" wrapText="1"/>
    </xf>
    <xf numFmtId="0" fontId="28" fillId="0" borderId="38" xfId="42" applyFont="1" applyFill="1" applyBorder="1" applyAlignment="1">
      <alignment horizontal="center" vertical="top" wrapText="1"/>
    </xf>
    <xf numFmtId="0" fontId="28" fillId="0" borderId="42" xfId="42" applyFont="1" applyFill="1" applyBorder="1" applyAlignment="1">
      <alignment horizontal="center" vertical="top" wrapText="1"/>
    </xf>
    <xf numFmtId="0" fontId="28" fillId="0" borderId="39" xfId="42" applyFont="1" applyFill="1" applyBorder="1" applyAlignment="1">
      <alignment horizontal="center" vertical="top" wrapText="1"/>
    </xf>
    <xf numFmtId="0" fontId="28" fillId="0" borderId="32" xfId="42" applyFont="1" applyFill="1" applyBorder="1" applyAlignment="1">
      <alignment horizontal="center" vertical="top" wrapText="1"/>
    </xf>
    <xf numFmtId="0" fontId="28" fillId="0" borderId="31" xfId="42" applyFont="1" applyFill="1" applyBorder="1" applyAlignment="1">
      <alignment horizontal="center" vertical="top" wrapText="1"/>
    </xf>
    <xf numFmtId="0" fontId="28" fillId="0" borderId="43" xfId="42" applyFont="1" applyFill="1" applyBorder="1" applyAlignment="1">
      <alignment horizontal="center" vertical="top" wrapText="1"/>
    </xf>
    <xf numFmtId="0" fontId="28" fillId="0" borderId="33" xfId="42" applyFont="1" applyFill="1" applyBorder="1" applyAlignment="1">
      <alignment horizontal="center" vertical="top" wrapText="1"/>
    </xf>
  </cellXfs>
  <cellStyles count="5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 2" xfId="37"/>
    <cellStyle name="Normal 2 2" xfId="38"/>
    <cellStyle name="Normal 2 3" xfId="39"/>
    <cellStyle name="Normal 3" xfId="40"/>
    <cellStyle name="Normal 4" xfId="41"/>
    <cellStyle name="Normal 5" xfId="42"/>
    <cellStyle name="Note 2" xfId="43"/>
    <cellStyle name="Note 2 2" xfId="44"/>
    <cellStyle name="Note 2 3" xfId="45"/>
    <cellStyle name="Output 2" xfId="46"/>
    <cellStyle name="Title 2" xfId="47"/>
    <cellStyle name="Total 2" xfId="48"/>
    <cellStyle name="Warning Text 2" xfId="49"/>
    <cellStyle name="Нормален" xfId="0" builtinId="0"/>
    <cellStyle name="Нормален 2" xfId="50"/>
    <cellStyle name="Нормален 3" xfId="51"/>
    <cellStyle name="Нормален 4" xfId="52"/>
    <cellStyle name="Проследена хипервръзка" xfId="54" builtinId="9" hidden="1"/>
    <cellStyle name="Проследена хипервръзка" xfId="56" builtinId="9" hidden="1"/>
    <cellStyle name="Хипервръзка" xfId="53" builtinId="8" hidden="1"/>
    <cellStyle name="Хипервръзка" xfId="55" builtinId="8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G79"/>
  <sheetViews>
    <sheetView view="pageBreakPreview" topLeftCell="A58" zoomScaleSheetLayoutView="100" workbookViewId="0">
      <selection activeCell="D68" sqref="D68"/>
    </sheetView>
  </sheetViews>
  <sheetFormatPr defaultColWidth="8.85546875" defaultRowHeight="15"/>
  <cols>
    <col min="1" max="1" width="7.42578125" style="43" customWidth="1"/>
    <col min="2" max="2" width="65.42578125" style="44" customWidth="1"/>
    <col min="3" max="3" width="8.85546875" style="43"/>
    <col min="4" max="4" width="15.42578125" style="45" customWidth="1"/>
    <col min="5" max="5" width="0.140625" style="15" customWidth="1"/>
    <col min="6" max="6" width="13.7109375" style="15" customWidth="1"/>
    <col min="7" max="7" width="16.42578125" style="15" customWidth="1"/>
    <col min="8" max="16384" width="8.85546875" style="15"/>
  </cols>
  <sheetData>
    <row r="1" spans="1:7" ht="29.1" customHeight="1">
      <c r="F1" s="108" t="s">
        <v>96</v>
      </c>
      <c r="G1" s="108"/>
    </row>
    <row r="2" spans="1:7" ht="15" customHeight="1">
      <c r="F2" s="108" t="s">
        <v>92</v>
      </c>
      <c r="G2" s="108"/>
    </row>
    <row r="3" spans="1:7" ht="25.5" customHeight="1">
      <c r="F3" s="109" t="s">
        <v>93</v>
      </c>
      <c r="G3" s="109"/>
    </row>
    <row r="4" spans="1:7" ht="25.5" customHeight="1">
      <c r="B4" s="110" t="s">
        <v>94</v>
      </c>
      <c r="C4" s="110"/>
      <c r="D4" s="110"/>
      <c r="E4" s="110"/>
      <c r="F4" s="110"/>
      <c r="G4" s="110"/>
    </row>
    <row r="5" spans="1:7" s="6" customFormat="1" ht="15.75" customHeight="1">
      <c r="A5" s="43"/>
      <c r="B5" s="44"/>
      <c r="C5" s="43"/>
      <c r="D5" s="45"/>
      <c r="E5" s="15"/>
      <c r="F5" s="15"/>
      <c r="G5" s="15"/>
    </row>
    <row r="6" spans="1:7" s="6" customFormat="1" ht="15" customHeight="1" thickBot="1">
      <c r="A6" s="43"/>
      <c r="B6" s="44"/>
      <c r="C6" s="43"/>
      <c r="D6" s="45"/>
      <c r="E6" s="15"/>
      <c r="F6" s="15"/>
      <c r="G6" s="15"/>
    </row>
    <row r="7" spans="1:7" s="6" customFormat="1" ht="36.950000000000003" customHeight="1" thickBot="1">
      <c r="A7" s="111" t="s">
        <v>95</v>
      </c>
      <c r="B7" s="112"/>
      <c r="C7" s="112"/>
      <c r="D7" s="112"/>
      <c r="E7" s="112"/>
      <c r="F7" s="112"/>
      <c r="G7" s="113"/>
    </row>
    <row r="8" spans="1:7" s="6" customFormat="1" ht="15.75" customHeight="1">
      <c r="A8" s="121" t="s">
        <v>38</v>
      </c>
      <c r="B8" s="122"/>
      <c r="C8" s="122"/>
      <c r="D8" s="122"/>
      <c r="E8" s="122"/>
      <c r="F8" s="122"/>
      <c r="G8" s="123"/>
    </row>
    <row r="9" spans="1:7" s="6" customFormat="1" ht="33" customHeight="1" thickBot="1">
      <c r="A9" s="124"/>
      <c r="B9" s="125"/>
      <c r="C9" s="125"/>
      <c r="D9" s="125"/>
      <c r="E9" s="125"/>
      <c r="F9" s="125"/>
      <c r="G9" s="126"/>
    </row>
    <row r="10" spans="1:7" s="6" customFormat="1">
      <c r="A10" s="127" t="s">
        <v>13</v>
      </c>
      <c r="B10" s="128"/>
      <c r="C10" s="128"/>
      <c r="D10" s="128"/>
      <c r="E10" s="128"/>
      <c r="F10" s="129"/>
      <c r="G10" s="130"/>
    </row>
    <row r="11" spans="1:7" s="6" customFormat="1" ht="54" customHeight="1" thickBot="1">
      <c r="A11" s="131"/>
      <c r="B11" s="132"/>
      <c r="C11" s="132"/>
      <c r="D11" s="132"/>
      <c r="E11" s="132"/>
      <c r="F11" s="133"/>
      <c r="G11" s="134"/>
    </row>
    <row r="12" spans="1:7" s="6" customFormat="1" ht="15.75" hidden="1" thickBot="1">
      <c r="A12" s="135"/>
      <c r="B12" s="136"/>
      <c r="C12" s="136"/>
      <c r="D12" s="136"/>
      <c r="E12" s="136"/>
      <c r="F12" s="137"/>
      <c r="G12" s="138"/>
    </row>
    <row r="13" spans="1:7" s="6" customFormat="1" ht="21" thickBot="1">
      <c r="A13" s="115"/>
      <c r="B13" s="116"/>
      <c r="C13" s="116"/>
      <c r="D13" s="116"/>
      <c r="E13" s="116"/>
      <c r="F13" s="116"/>
      <c r="G13" s="117"/>
    </row>
    <row r="14" spans="1:7" s="6" customFormat="1" ht="16.5" thickBot="1">
      <c r="A14" s="16" t="s">
        <v>0</v>
      </c>
      <c r="B14" s="17" t="s">
        <v>10</v>
      </c>
      <c r="C14" s="17" t="s">
        <v>11</v>
      </c>
      <c r="D14" s="18" t="s">
        <v>12</v>
      </c>
      <c r="E14" s="77" t="s">
        <v>69</v>
      </c>
      <c r="F14" s="99" t="s">
        <v>89</v>
      </c>
      <c r="G14" s="78" t="s">
        <v>90</v>
      </c>
    </row>
    <row r="15" spans="1:7" s="6" customFormat="1" ht="16.5" thickBot="1">
      <c r="A15" s="139" t="s">
        <v>51</v>
      </c>
      <c r="B15" s="140"/>
      <c r="C15" s="140"/>
      <c r="D15" s="140"/>
      <c r="E15" s="20"/>
      <c r="F15" s="51"/>
      <c r="G15" s="21"/>
    </row>
    <row r="16" spans="1:7" s="6" customFormat="1" ht="75">
      <c r="A16" s="22">
        <v>1</v>
      </c>
      <c r="B16" s="12" t="s">
        <v>15</v>
      </c>
      <c r="C16" s="23" t="s">
        <v>8</v>
      </c>
      <c r="D16" s="13">
        <v>232.7</v>
      </c>
      <c r="E16" s="14">
        <v>43</v>
      </c>
      <c r="F16" s="100"/>
      <c r="G16" s="24">
        <f>D16*F16</f>
        <v>0</v>
      </c>
    </row>
    <row r="17" spans="1:7" s="6" customFormat="1" ht="45">
      <c r="A17" s="8">
        <v>2</v>
      </c>
      <c r="B17" s="3" t="s">
        <v>16</v>
      </c>
      <c r="C17" s="7" t="s">
        <v>9</v>
      </c>
      <c r="D17" s="2">
        <v>121</v>
      </c>
      <c r="E17" s="1">
        <v>11.2</v>
      </c>
      <c r="F17" s="100"/>
      <c r="G17" s="24">
        <f t="shared" ref="G17:G21" si="0">D17*F17</f>
        <v>0</v>
      </c>
    </row>
    <row r="18" spans="1:7" s="6" customFormat="1" ht="30">
      <c r="A18" s="8">
        <v>3</v>
      </c>
      <c r="B18" s="3" t="s">
        <v>7</v>
      </c>
      <c r="C18" s="7" t="s">
        <v>8</v>
      </c>
      <c r="D18" s="2">
        <v>269</v>
      </c>
      <c r="E18" s="1">
        <v>1.9</v>
      </c>
      <c r="F18" s="100"/>
      <c r="G18" s="24">
        <f t="shared" si="0"/>
        <v>0</v>
      </c>
    </row>
    <row r="19" spans="1:7" s="6" customFormat="1" ht="49.5" customHeight="1">
      <c r="A19" s="8">
        <v>4</v>
      </c>
      <c r="B19" s="3" t="s">
        <v>17</v>
      </c>
      <c r="C19" s="7" t="s">
        <v>8</v>
      </c>
      <c r="D19" s="2">
        <v>269</v>
      </c>
      <c r="E19" s="1">
        <v>1.9</v>
      </c>
      <c r="F19" s="100"/>
      <c r="G19" s="24">
        <f t="shared" si="0"/>
        <v>0</v>
      </c>
    </row>
    <row r="20" spans="1:7" s="6" customFormat="1" ht="30">
      <c r="A20" s="8">
        <v>5</v>
      </c>
      <c r="B20" s="3" t="s">
        <v>23</v>
      </c>
      <c r="C20" s="7" t="s">
        <v>8</v>
      </c>
      <c r="D20" s="2">
        <v>215.2</v>
      </c>
      <c r="E20" s="1">
        <v>12.5</v>
      </c>
      <c r="F20" s="100"/>
      <c r="G20" s="24">
        <f t="shared" si="0"/>
        <v>0</v>
      </c>
    </row>
    <row r="21" spans="1:7" s="6" customFormat="1" ht="30">
      <c r="A21" s="25">
        <v>6</v>
      </c>
      <c r="B21" s="3" t="s">
        <v>47</v>
      </c>
      <c r="C21" s="7" t="s">
        <v>8</v>
      </c>
      <c r="D21" s="11">
        <v>53.8</v>
      </c>
      <c r="E21" s="28">
        <v>15</v>
      </c>
      <c r="F21" s="100"/>
      <c r="G21" s="24">
        <f t="shared" si="0"/>
        <v>0</v>
      </c>
    </row>
    <row r="22" spans="1:7" s="6" customFormat="1" ht="15.75" thickBot="1">
      <c r="A22" s="25"/>
      <c r="B22" s="26"/>
      <c r="C22" s="27"/>
      <c r="D22" s="11"/>
      <c r="E22" s="28"/>
      <c r="F22" s="100"/>
      <c r="G22" s="101">
        <f>SUM(G16:G21)</f>
        <v>0</v>
      </c>
    </row>
    <row r="23" spans="1:7" s="6" customFormat="1" ht="16.5" thickBot="1">
      <c r="A23" s="139" t="s">
        <v>52</v>
      </c>
      <c r="B23" s="140"/>
      <c r="C23" s="140"/>
      <c r="D23" s="140"/>
      <c r="E23" s="30"/>
      <c r="F23" s="100"/>
      <c r="G23" s="24"/>
    </row>
    <row r="24" spans="1:7" s="6" customFormat="1" ht="45">
      <c r="A24" s="22">
        <v>1</v>
      </c>
      <c r="B24" s="12" t="s">
        <v>53</v>
      </c>
      <c r="C24" s="23" t="s">
        <v>8</v>
      </c>
      <c r="D24" s="13">
        <f>'Подробни количества'!G59</f>
        <v>124</v>
      </c>
      <c r="E24" s="14">
        <v>35</v>
      </c>
      <c r="F24" s="100"/>
      <c r="G24" s="24">
        <f>D24*F24</f>
        <v>0</v>
      </c>
    </row>
    <row r="25" spans="1:7" s="6" customFormat="1" ht="15.75" thickBot="1">
      <c r="A25" s="25"/>
      <c r="B25" s="26"/>
      <c r="C25" s="27"/>
      <c r="D25" s="11"/>
      <c r="E25" s="28"/>
      <c r="F25" s="100"/>
      <c r="G25" s="101">
        <f>G24</f>
        <v>0</v>
      </c>
    </row>
    <row r="26" spans="1:7" s="6" customFormat="1" ht="16.5" thickBot="1">
      <c r="A26" s="139" t="s">
        <v>54</v>
      </c>
      <c r="B26" s="140"/>
      <c r="C26" s="140"/>
      <c r="D26" s="140"/>
      <c r="E26" s="30"/>
      <c r="F26" s="100"/>
      <c r="G26" s="24"/>
    </row>
    <row r="27" spans="1:7" s="6" customFormat="1" ht="45">
      <c r="A27" s="32">
        <v>1</v>
      </c>
      <c r="B27" s="33" t="s">
        <v>37</v>
      </c>
      <c r="C27" s="34" t="s">
        <v>8</v>
      </c>
      <c r="D27" s="35">
        <v>42.76</v>
      </c>
      <c r="E27" s="36">
        <v>130</v>
      </c>
      <c r="F27" s="100"/>
      <c r="G27" s="24">
        <f t="shared" ref="G27:G32" si="1">D27*F27</f>
        <v>0</v>
      </c>
    </row>
    <row r="28" spans="1:7" s="6" customFormat="1" ht="30">
      <c r="A28" s="8">
        <v>2</v>
      </c>
      <c r="B28" s="3" t="s">
        <v>20</v>
      </c>
      <c r="C28" s="7" t="s">
        <v>9</v>
      </c>
      <c r="D28" s="2">
        <v>124.5</v>
      </c>
      <c r="E28" s="1">
        <v>9.5</v>
      </c>
      <c r="F28" s="100"/>
      <c r="G28" s="24">
        <f t="shared" si="1"/>
        <v>0</v>
      </c>
    </row>
    <row r="29" spans="1:7" s="6" customFormat="1" ht="30">
      <c r="A29" s="7">
        <v>3</v>
      </c>
      <c r="B29" s="3" t="s">
        <v>4</v>
      </c>
      <c r="C29" s="7" t="s">
        <v>9</v>
      </c>
      <c r="D29" s="4">
        <v>30</v>
      </c>
      <c r="E29" s="1">
        <v>29</v>
      </c>
      <c r="F29" s="100"/>
      <c r="G29" s="24">
        <f t="shared" si="1"/>
        <v>0</v>
      </c>
    </row>
    <row r="30" spans="1:7" s="6" customFormat="1">
      <c r="A30" s="7">
        <v>4</v>
      </c>
      <c r="B30" s="3" t="s">
        <v>5</v>
      </c>
      <c r="C30" s="7" t="s">
        <v>9</v>
      </c>
      <c r="D30" s="4">
        <v>30</v>
      </c>
      <c r="E30" s="1">
        <v>22</v>
      </c>
      <c r="F30" s="100"/>
      <c r="G30" s="24">
        <f t="shared" si="1"/>
        <v>0</v>
      </c>
    </row>
    <row r="31" spans="1:7" s="6" customFormat="1">
      <c r="A31" s="7">
        <v>5</v>
      </c>
      <c r="B31" s="3" t="s">
        <v>36</v>
      </c>
      <c r="C31" s="7" t="s">
        <v>35</v>
      </c>
      <c r="D31" s="4">
        <v>2</v>
      </c>
      <c r="E31" s="1">
        <v>400</v>
      </c>
      <c r="F31" s="100"/>
      <c r="G31" s="24">
        <f t="shared" si="1"/>
        <v>0</v>
      </c>
    </row>
    <row r="32" spans="1:7" s="6" customFormat="1">
      <c r="A32" s="7">
        <v>6</v>
      </c>
      <c r="B32" s="3" t="s">
        <v>46</v>
      </c>
      <c r="C32" s="7" t="s">
        <v>8</v>
      </c>
      <c r="D32" s="4">
        <v>4.83</v>
      </c>
      <c r="E32" s="1">
        <v>200</v>
      </c>
      <c r="F32" s="100"/>
      <c r="G32" s="24">
        <f t="shared" si="1"/>
        <v>0</v>
      </c>
    </row>
    <row r="33" spans="1:7" s="6" customFormat="1">
      <c r="A33" s="48"/>
      <c r="B33" s="49"/>
      <c r="C33" s="50"/>
      <c r="D33" s="10"/>
      <c r="E33" s="36"/>
      <c r="F33" s="100"/>
      <c r="G33" s="101">
        <f>SUM(G27:G32)</f>
        <v>0</v>
      </c>
    </row>
    <row r="34" spans="1:7" s="6" customFormat="1" ht="16.5" thickBot="1">
      <c r="A34" s="143" t="s">
        <v>70</v>
      </c>
      <c r="B34" s="143"/>
      <c r="C34" s="143"/>
      <c r="D34" s="143"/>
      <c r="E34" s="1"/>
      <c r="F34" s="100"/>
      <c r="G34" s="24"/>
    </row>
    <row r="35" spans="1:7" s="6" customFormat="1">
      <c r="A35" s="80">
        <v>1</v>
      </c>
      <c r="B35" s="88" t="s">
        <v>71</v>
      </c>
      <c r="C35" s="81" t="s">
        <v>35</v>
      </c>
      <c r="D35" s="90">
        <v>10.15</v>
      </c>
      <c r="E35" s="93">
        <v>9</v>
      </c>
      <c r="F35" s="100"/>
      <c r="G35" s="24">
        <f t="shared" ref="G35:G44" si="2">D35*F35</f>
        <v>0</v>
      </c>
    </row>
    <row r="36" spans="1:7" s="6" customFormat="1">
      <c r="A36" s="82">
        <v>2</v>
      </c>
      <c r="B36" s="84" t="s">
        <v>82</v>
      </c>
      <c r="C36" s="83" t="s">
        <v>80</v>
      </c>
      <c r="D36" s="91">
        <v>51.2</v>
      </c>
      <c r="E36" s="94">
        <v>25</v>
      </c>
      <c r="F36" s="100"/>
      <c r="G36" s="24">
        <f t="shared" si="2"/>
        <v>0</v>
      </c>
    </row>
    <row r="37" spans="1:7" s="6" customFormat="1" ht="30">
      <c r="A37" s="82">
        <v>3</v>
      </c>
      <c r="B37" s="84" t="s">
        <v>72</v>
      </c>
      <c r="C37" s="83" t="s">
        <v>81</v>
      </c>
      <c r="D37" s="91">
        <v>40</v>
      </c>
      <c r="E37" s="94">
        <v>32</v>
      </c>
      <c r="F37" s="100"/>
      <c r="G37" s="24">
        <f t="shared" si="2"/>
        <v>0</v>
      </c>
    </row>
    <row r="38" spans="1:7" s="6" customFormat="1">
      <c r="A38" s="82">
        <v>4</v>
      </c>
      <c r="B38" s="84" t="s">
        <v>73</v>
      </c>
      <c r="C38" s="83" t="s">
        <v>35</v>
      </c>
      <c r="D38" s="91">
        <v>160</v>
      </c>
      <c r="E38" s="94">
        <v>7.5</v>
      </c>
      <c r="F38" s="100"/>
      <c r="G38" s="24">
        <f t="shared" si="2"/>
        <v>0</v>
      </c>
    </row>
    <row r="39" spans="1:7" s="6" customFormat="1">
      <c r="A39" s="82">
        <v>5</v>
      </c>
      <c r="B39" s="84" t="s">
        <v>74</v>
      </c>
      <c r="C39" s="83" t="s">
        <v>80</v>
      </c>
      <c r="D39" s="91">
        <v>3.2</v>
      </c>
      <c r="E39" s="94">
        <v>21</v>
      </c>
      <c r="F39" s="100"/>
      <c r="G39" s="24">
        <f t="shared" si="2"/>
        <v>0</v>
      </c>
    </row>
    <row r="40" spans="1:7" s="6" customFormat="1">
      <c r="A40" s="82">
        <v>6</v>
      </c>
      <c r="B40" s="84" t="s">
        <v>75</v>
      </c>
      <c r="C40" s="83" t="s">
        <v>35</v>
      </c>
      <c r="D40" s="91">
        <v>17.260000000000002</v>
      </c>
      <c r="E40" s="94">
        <v>2.5</v>
      </c>
      <c r="F40" s="100"/>
      <c r="G40" s="24">
        <f t="shared" si="2"/>
        <v>0</v>
      </c>
    </row>
    <row r="41" spans="1:7" s="6" customFormat="1">
      <c r="A41" s="82">
        <v>7</v>
      </c>
      <c r="B41" s="84" t="s">
        <v>76</v>
      </c>
      <c r="C41" s="83" t="s">
        <v>35</v>
      </c>
      <c r="D41" s="91">
        <v>17.260000000000002</v>
      </c>
      <c r="E41" s="94">
        <v>17</v>
      </c>
      <c r="F41" s="100"/>
      <c r="G41" s="24">
        <f t="shared" si="2"/>
        <v>0</v>
      </c>
    </row>
    <row r="42" spans="1:7" s="6" customFormat="1">
      <c r="A42" s="82">
        <v>8</v>
      </c>
      <c r="B42" s="84" t="s">
        <v>77</v>
      </c>
      <c r="C42" s="83" t="s">
        <v>35</v>
      </c>
      <c r="D42" s="91">
        <v>17.260000000000002</v>
      </c>
      <c r="E42" s="94">
        <v>7.5</v>
      </c>
      <c r="F42" s="100"/>
      <c r="G42" s="24">
        <f t="shared" si="2"/>
        <v>0</v>
      </c>
    </row>
    <row r="43" spans="1:7" s="6" customFormat="1">
      <c r="A43" s="82">
        <v>9</v>
      </c>
      <c r="B43" s="84" t="s">
        <v>78</v>
      </c>
      <c r="C43" s="83" t="s">
        <v>80</v>
      </c>
      <c r="D43" s="91">
        <v>48</v>
      </c>
      <c r="E43" s="94">
        <v>15</v>
      </c>
      <c r="F43" s="100"/>
      <c r="G43" s="24">
        <f t="shared" si="2"/>
        <v>0</v>
      </c>
    </row>
    <row r="44" spans="1:7" s="6" customFormat="1" ht="15.75" thickBot="1">
      <c r="A44" s="85">
        <v>10</v>
      </c>
      <c r="B44" s="86" t="s">
        <v>79</v>
      </c>
      <c r="C44" s="87" t="s">
        <v>35</v>
      </c>
      <c r="D44" s="92">
        <v>10.15</v>
      </c>
      <c r="E44" s="95">
        <v>15.2</v>
      </c>
      <c r="F44" s="100"/>
      <c r="G44" s="24">
        <f t="shared" si="2"/>
        <v>0</v>
      </c>
    </row>
    <row r="45" spans="1:7" s="6" customFormat="1">
      <c r="A45" s="7"/>
      <c r="B45" s="3"/>
      <c r="C45" s="7"/>
      <c r="D45" s="4"/>
      <c r="E45" s="1"/>
      <c r="F45" s="100"/>
      <c r="G45" s="101">
        <f>SUM(G35:G44)</f>
        <v>0</v>
      </c>
    </row>
    <row r="46" spans="1:7" s="6" customFormat="1" ht="16.5" thickBot="1">
      <c r="A46" s="141" t="s">
        <v>55</v>
      </c>
      <c r="B46" s="142"/>
      <c r="C46" s="142"/>
      <c r="D46" s="142"/>
      <c r="E46" s="79"/>
      <c r="F46" s="100"/>
      <c r="G46" s="24"/>
    </row>
    <row r="47" spans="1:7" s="6" customFormat="1">
      <c r="A47" s="22">
        <v>1</v>
      </c>
      <c r="B47" s="12" t="s">
        <v>1</v>
      </c>
      <c r="C47" s="23" t="s">
        <v>8</v>
      </c>
      <c r="D47" s="13">
        <v>217.58</v>
      </c>
      <c r="E47" s="14">
        <v>4.8</v>
      </c>
      <c r="F47" s="100"/>
      <c r="G47" s="24">
        <f t="shared" ref="G47:G51" si="3">D47*F47</f>
        <v>0</v>
      </c>
    </row>
    <row r="48" spans="1:7" s="6" customFormat="1" ht="15" customHeight="1">
      <c r="A48" s="8">
        <v>2</v>
      </c>
      <c r="B48" s="3" t="s">
        <v>83</v>
      </c>
      <c r="C48" s="7" t="s">
        <v>8</v>
      </c>
      <c r="D48" s="2">
        <v>34.909999999999997</v>
      </c>
      <c r="E48" s="1">
        <v>8</v>
      </c>
      <c r="F48" s="100"/>
      <c r="G48" s="24">
        <f t="shared" si="3"/>
        <v>0</v>
      </c>
    </row>
    <row r="49" spans="1:7" s="6" customFormat="1" ht="30">
      <c r="A49" s="8">
        <v>3</v>
      </c>
      <c r="B49" s="5" t="s">
        <v>48</v>
      </c>
      <c r="C49" s="7" t="s">
        <v>9</v>
      </c>
      <c r="D49" s="2">
        <v>22.4</v>
      </c>
      <c r="E49" s="1">
        <v>3.1</v>
      </c>
      <c r="F49" s="100"/>
      <c r="G49" s="24">
        <f t="shared" si="3"/>
        <v>0</v>
      </c>
    </row>
    <row r="50" spans="1:7" s="6" customFormat="1" ht="30">
      <c r="A50" s="8">
        <v>4</v>
      </c>
      <c r="B50" s="5" t="s">
        <v>49</v>
      </c>
      <c r="C50" s="7" t="s">
        <v>6</v>
      </c>
      <c r="D50" s="2">
        <v>4</v>
      </c>
      <c r="E50" s="1">
        <v>3</v>
      </c>
      <c r="F50" s="100"/>
      <c r="G50" s="24">
        <f t="shared" si="3"/>
        <v>0</v>
      </c>
    </row>
    <row r="51" spans="1:7" s="6" customFormat="1" ht="30">
      <c r="A51" s="8">
        <v>5</v>
      </c>
      <c r="B51" s="5" t="s">
        <v>50</v>
      </c>
      <c r="C51" s="7" t="s">
        <v>8</v>
      </c>
      <c r="D51" s="2">
        <v>15</v>
      </c>
      <c r="E51" s="1">
        <v>3</v>
      </c>
      <c r="F51" s="100"/>
      <c r="G51" s="24">
        <f t="shared" si="3"/>
        <v>0</v>
      </c>
    </row>
    <row r="52" spans="1:7" s="6" customFormat="1" ht="15.75" thickBot="1">
      <c r="A52" s="8"/>
      <c r="B52" s="5"/>
      <c r="C52" s="7"/>
      <c r="D52" s="2"/>
      <c r="E52" s="1"/>
      <c r="F52" s="100"/>
      <c r="G52" s="101">
        <f>SUM(G47:G51)</f>
        <v>0</v>
      </c>
    </row>
    <row r="53" spans="1:7" s="6" customFormat="1" ht="16.5" thickBot="1">
      <c r="A53" s="139" t="s">
        <v>68</v>
      </c>
      <c r="B53" s="140"/>
      <c r="C53" s="140"/>
      <c r="D53" s="140"/>
      <c r="E53" s="30"/>
      <c r="F53" s="100"/>
      <c r="G53" s="24"/>
    </row>
    <row r="54" spans="1:7" s="6" customFormat="1" ht="30">
      <c r="A54" s="25">
        <v>1</v>
      </c>
      <c r="B54" s="76" t="s">
        <v>67</v>
      </c>
      <c r="C54" s="27" t="s">
        <v>6</v>
      </c>
      <c r="D54" s="11">
        <v>1</v>
      </c>
      <c r="E54" s="28">
        <v>91</v>
      </c>
      <c r="F54" s="100"/>
      <c r="G54" s="24">
        <f t="shared" ref="G54:G64" si="4">D54*F54</f>
        <v>0</v>
      </c>
    </row>
    <row r="55" spans="1:7" s="6" customFormat="1" ht="30">
      <c r="A55" s="25">
        <v>2</v>
      </c>
      <c r="B55" s="76" t="s">
        <v>56</v>
      </c>
      <c r="C55" s="27" t="s">
        <v>6</v>
      </c>
      <c r="D55" s="11">
        <v>4</v>
      </c>
      <c r="E55" s="28">
        <v>40</v>
      </c>
      <c r="F55" s="100"/>
      <c r="G55" s="24">
        <f t="shared" si="4"/>
        <v>0</v>
      </c>
    </row>
    <row r="56" spans="1:7" s="6" customFormat="1" ht="30">
      <c r="A56" s="25">
        <v>3</v>
      </c>
      <c r="B56" s="76" t="s">
        <v>57</v>
      </c>
      <c r="C56" s="27" t="s">
        <v>6</v>
      </c>
      <c r="D56" s="11">
        <v>2</v>
      </c>
      <c r="E56" s="28">
        <v>15</v>
      </c>
      <c r="F56" s="100"/>
      <c r="G56" s="24">
        <f t="shared" si="4"/>
        <v>0</v>
      </c>
    </row>
    <row r="57" spans="1:7" s="6" customFormat="1" ht="30">
      <c r="A57" s="25">
        <v>4</v>
      </c>
      <c r="B57" s="76" t="s">
        <v>58</v>
      </c>
      <c r="C57" s="7" t="s">
        <v>59</v>
      </c>
      <c r="D57" s="11">
        <v>5</v>
      </c>
      <c r="E57" s="28">
        <v>15.2</v>
      </c>
      <c r="F57" s="100"/>
      <c r="G57" s="24">
        <f t="shared" si="4"/>
        <v>0</v>
      </c>
    </row>
    <row r="58" spans="1:7" s="6" customFormat="1">
      <c r="A58" s="25">
        <v>5</v>
      </c>
      <c r="B58" s="76" t="s">
        <v>60</v>
      </c>
      <c r="C58" s="7" t="s">
        <v>59</v>
      </c>
      <c r="D58" s="11">
        <v>6</v>
      </c>
      <c r="E58" s="28">
        <v>6.5</v>
      </c>
      <c r="F58" s="100"/>
      <c r="G58" s="24">
        <f t="shared" si="4"/>
        <v>0</v>
      </c>
    </row>
    <row r="59" spans="1:7" s="6" customFormat="1">
      <c r="A59" s="25">
        <v>6</v>
      </c>
      <c r="B59" s="76" t="s">
        <v>61</v>
      </c>
      <c r="C59" s="7" t="s">
        <v>59</v>
      </c>
      <c r="D59" s="11">
        <v>20</v>
      </c>
      <c r="E59" s="28">
        <v>6.21</v>
      </c>
      <c r="F59" s="100"/>
      <c r="G59" s="24">
        <f t="shared" si="4"/>
        <v>0</v>
      </c>
    </row>
    <row r="60" spans="1:7" s="6" customFormat="1">
      <c r="A60" s="25">
        <v>7</v>
      </c>
      <c r="B60" s="76" t="s">
        <v>62</v>
      </c>
      <c r="C60" s="27" t="s">
        <v>6</v>
      </c>
      <c r="D60" s="11">
        <v>2</v>
      </c>
      <c r="E60" s="28">
        <v>6.8</v>
      </c>
      <c r="F60" s="100"/>
      <c r="G60" s="24">
        <f t="shared" si="4"/>
        <v>0</v>
      </c>
    </row>
    <row r="61" spans="1:7" s="6" customFormat="1">
      <c r="A61" s="25">
        <v>8</v>
      </c>
      <c r="B61" s="76" t="s">
        <v>63</v>
      </c>
      <c r="C61" s="27" t="s">
        <v>6</v>
      </c>
      <c r="D61" s="11">
        <v>2</v>
      </c>
      <c r="E61" s="28">
        <v>7.45</v>
      </c>
      <c r="F61" s="100"/>
      <c r="G61" s="24">
        <f t="shared" si="4"/>
        <v>0</v>
      </c>
    </row>
    <row r="62" spans="1:7" s="6" customFormat="1">
      <c r="A62" s="25">
        <v>9</v>
      </c>
      <c r="B62" s="76" t="s">
        <v>64</v>
      </c>
      <c r="C62" s="27" t="s">
        <v>6</v>
      </c>
      <c r="D62" s="11">
        <v>2</v>
      </c>
      <c r="E62" s="28">
        <v>7.45</v>
      </c>
      <c r="F62" s="100"/>
      <c r="G62" s="24">
        <f t="shared" si="4"/>
        <v>0</v>
      </c>
    </row>
    <row r="63" spans="1:7" s="6" customFormat="1" ht="30">
      <c r="A63" s="25">
        <v>10</v>
      </c>
      <c r="B63" s="76" t="s">
        <v>65</v>
      </c>
      <c r="C63" s="7" t="s">
        <v>59</v>
      </c>
      <c r="D63" s="11">
        <v>5</v>
      </c>
      <c r="E63" s="28">
        <v>14.8</v>
      </c>
      <c r="F63" s="100"/>
      <c r="G63" s="24">
        <f t="shared" si="4"/>
        <v>0</v>
      </c>
    </row>
    <row r="64" spans="1:7" s="6" customFormat="1">
      <c r="A64" s="25">
        <v>11</v>
      </c>
      <c r="B64" s="76" t="s">
        <v>66</v>
      </c>
      <c r="C64" s="27" t="s">
        <v>6</v>
      </c>
      <c r="D64" s="11">
        <v>2</v>
      </c>
      <c r="E64" s="28">
        <v>30</v>
      </c>
      <c r="F64" s="100"/>
      <c r="G64" s="24">
        <f t="shared" si="4"/>
        <v>0</v>
      </c>
    </row>
    <row r="65" spans="1:7" s="6" customFormat="1" ht="20.25" customHeight="1">
      <c r="A65" s="25"/>
      <c r="B65" s="46"/>
      <c r="C65" s="27"/>
      <c r="D65" s="11"/>
      <c r="E65" s="28"/>
      <c r="F65" s="100"/>
      <c r="G65" s="101">
        <f>SUM(G54:G64)</f>
        <v>0</v>
      </c>
    </row>
    <row r="66" spans="1:7" s="6" customFormat="1">
      <c r="A66" s="7"/>
      <c r="B66" s="98" t="s">
        <v>84</v>
      </c>
      <c r="C66" s="7"/>
      <c r="D66" s="4"/>
      <c r="E66" s="1"/>
      <c r="F66" s="100"/>
      <c r="G66" s="24"/>
    </row>
    <row r="67" spans="1:7" s="6" customFormat="1" ht="50.25">
      <c r="A67" s="7">
        <v>1</v>
      </c>
      <c r="B67" s="97" t="s">
        <v>85</v>
      </c>
      <c r="C67" s="7" t="s">
        <v>35</v>
      </c>
      <c r="D67" s="4">
        <v>1</v>
      </c>
      <c r="E67" s="1">
        <v>61.2</v>
      </c>
      <c r="F67" s="100"/>
      <c r="G67" s="24">
        <f t="shared" ref="G67:G68" si="5">D67*F67</f>
        <v>0</v>
      </c>
    </row>
    <row r="68" spans="1:7" s="6" customFormat="1" ht="31.5">
      <c r="A68" s="7">
        <v>2</v>
      </c>
      <c r="B68" s="97" t="s">
        <v>86</v>
      </c>
      <c r="C68" s="7" t="s">
        <v>6</v>
      </c>
      <c r="D68" s="4">
        <v>1</v>
      </c>
      <c r="E68" s="1">
        <v>6000</v>
      </c>
      <c r="F68" s="100"/>
      <c r="G68" s="24">
        <f t="shared" si="5"/>
        <v>0</v>
      </c>
    </row>
    <row r="69" spans="1:7" s="6" customFormat="1">
      <c r="A69" s="7"/>
      <c r="B69" s="96"/>
      <c r="C69" s="7"/>
      <c r="D69" s="4"/>
      <c r="E69" s="1"/>
      <c r="F69" s="1"/>
      <c r="G69" s="89">
        <f>SUM(G67:G68)</f>
        <v>0</v>
      </c>
    </row>
    <row r="70" spans="1:7" s="6" customFormat="1">
      <c r="A70" s="102"/>
      <c r="B70" s="118" t="s">
        <v>14</v>
      </c>
      <c r="C70" s="119"/>
      <c r="D70" s="119"/>
      <c r="E70" s="120"/>
      <c r="F70" s="103"/>
      <c r="G70" s="105">
        <f>G22+G25+G33+G45+G52+G65+G69</f>
        <v>0</v>
      </c>
    </row>
    <row r="71" spans="1:7" s="6" customFormat="1">
      <c r="A71" s="7"/>
      <c r="B71" s="144" t="s">
        <v>87</v>
      </c>
      <c r="C71" s="145"/>
      <c r="D71" s="145"/>
      <c r="E71" s="146"/>
      <c r="F71" s="104"/>
      <c r="G71" s="106">
        <f>G70*20%</f>
        <v>0</v>
      </c>
    </row>
    <row r="72" spans="1:7" s="6" customFormat="1">
      <c r="A72" s="7"/>
      <c r="B72" s="144" t="s">
        <v>88</v>
      </c>
      <c r="C72" s="145"/>
      <c r="D72" s="145"/>
      <c r="E72" s="146"/>
      <c r="F72" s="104"/>
      <c r="G72" s="107">
        <f>SUM(G70:G71)</f>
        <v>0</v>
      </c>
    </row>
    <row r="73" spans="1:7" s="6" customFormat="1">
      <c r="A73" s="37"/>
      <c r="B73" s="38"/>
      <c r="C73" s="37"/>
      <c r="D73" s="39"/>
    </row>
    <row r="74" spans="1:7" ht="132" customHeight="1">
      <c r="A74" s="37"/>
      <c r="B74" s="6"/>
      <c r="C74" s="6"/>
      <c r="D74" s="147" t="s">
        <v>91</v>
      </c>
      <c r="E74" s="147"/>
      <c r="F74" s="147"/>
      <c r="G74" s="147"/>
    </row>
    <row r="75" spans="1:7">
      <c r="A75" s="37"/>
      <c r="B75" s="6"/>
      <c r="C75" s="6"/>
      <c r="D75" s="40"/>
      <c r="E75" s="41"/>
      <c r="F75" s="41"/>
      <c r="G75" s="6"/>
    </row>
    <row r="76" spans="1:7">
      <c r="A76" s="37"/>
      <c r="B76" s="6"/>
      <c r="C76" s="6"/>
      <c r="D76" s="41"/>
      <c r="E76" s="41"/>
      <c r="F76" s="41"/>
      <c r="G76" s="6"/>
    </row>
    <row r="77" spans="1:7">
      <c r="A77" s="37"/>
      <c r="B77" s="114"/>
      <c r="C77" s="114"/>
      <c r="D77" s="114"/>
      <c r="E77" s="114"/>
      <c r="F77" s="114"/>
      <c r="G77" s="114"/>
    </row>
    <row r="78" spans="1:7">
      <c r="A78" s="37"/>
      <c r="B78" s="42"/>
      <c r="C78" s="42"/>
      <c r="D78" s="42"/>
      <c r="E78" s="41"/>
      <c r="F78" s="41"/>
      <c r="G78" s="41"/>
    </row>
    <row r="79" spans="1:7">
      <c r="B79" s="42"/>
      <c r="C79" s="42"/>
      <c r="D79" s="114"/>
      <c r="E79" s="114"/>
      <c r="F79" s="114"/>
      <c r="G79" s="114"/>
    </row>
  </sheetData>
  <mergeCells count="20">
    <mergeCell ref="B77:G77"/>
    <mergeCell ref="D79:G79"/>
    <mergeCell ref="A13:G13"/>
    <mergeCell ref="B70:E70"/>
    <mergeCell ref="A8:G9"/>
    <mergeCell ref="A10:G12"/>
    <mergeCell ref="A15:D15"/>
    <mergeCell ref="A26:D26"/>
    <mergeCell ref="A23:D23"/>
    <mergeCell ref="A53:D53"/>
    <mergeCell ref="A46:D46"/>
    <mergeCell ref="A34:D34"/>
    <mergeCell ref="B71:E71"/>
    <mergeCell ref="B72:E72"/>
    <mergeCell ref="D74:G74"/>
    <mergeCell ref="F1:G1"/>
    <mergeCell ref="F2:G2"/>
    <mergeCell ref="F3:G3"/>
    <mergeCell ref="B4:G4"/>
    <mergeCell ref="A7:G7"/>
  </mergeCells>
  <pageMargins left="0.7" right="0.7" top="0.75" bottom="0.75" header="0.3" footer="0.3"/>
  <pageSetup scale="70" fitToHeight="0" orientation="portrait" r:id="rId1"/>
  <rowBreaks count="2" manualBreakCount="2">
    <brk id="49" max="5" man="1"/>
    <brk id="75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108"/>
  <sheetViews>
    <sheetView topLeftCell="A13" workbookViewId="0">
      <selection activeCell="E14" sqref="E14"/>
    </sheetView>
  </sheetViews>
  <sheetFormatPr defaultColWidth="8.85546875" defaultRowHeight="15"/>
  <cols>
    <col min="1" max="1" width="5" style="43" customWidth="1"/>
    <col min="2" max="2" width="59" style="44" customWidth="1"/>
    <col min="3" max="3" width="7.42578125" style="43" customWidth="1"/>
    <col min="4" max="4" width="9.42578125" style="45" customWidth="1"/>
    <col min="5" max="6" width="11.42578125" style="15" customWidth="1"/>
    <col min="7" max="7" width="14.7109375" style="15" customWidth="1"/>
    <col min="8" max="16384" width="8.85546875" style="15"/>
  </cols>
  <sheetData>
    <row r="1" spans="1:7" ht="48" customHeight="1" thickBot="1">
      <c r="A1" s="111" t="s">
        <v>39</v>
      </c>
      <c r="B1" s="112"/>
      <c r="C1" s="112"/>
      <c r="D1" s="112"/>
      <c r="E1" s="112"/>
      <c r="F1" s="112"/>
      <c r="G1" s="113"/>
    </row>
    <row r="2" spans="1:7">
      <c r="A2" s="150" t="s">
        <v>38</v>
      </c>
      <c r="B2" s="151"/>
      <c r="C2" s="151"/>
      <c r="D2" s="151"/>
      <c r="E2" s="151"/>
      <c r="F2" s="152"/>
      <c r="G2" s="153"/>
    </row>
    <row r="3" spans="1:7" ht="15.75" thickBot="1">
      <c r="A3" s="154"/>
      <c r="B3" s="155"/>
      <c r="C3" s="155"/>
      <c r="D3" s="155"/>
      <c r="E3" s="155"/>
      <c r="F3" s="156"/>
      <c r="G3" s="157"/>
    </row>
    <row r="4" spans="1:7" s="6" customFormat="1">
      <c r="A4" s="127" t="s">
        <v>28</v>
      </c>
      <c r="B4" s="128"/>
      <c r="C4" s="128"/>
      <c r="D4" s="128"/>
      <c r="E4" s="128"/>
      <c r="F4" s="129"/>
      <c r="G4" s="130"/>
    </row>
    <row r="5" spans="1:7" s="6" customFormat="1">
      <c r="A5" s="131"/>
      <c r="B5" s="132"/>
      <c r="C5" s="132"/>
      <c r="D5" s="132"/>
      <c r="E5" s="132"/>
      <c r="F5" s="133"/>
      <c r="G5" s="134"/>
    </row>
    <row r="6" spans="1:7" s="6" customFormat="1" ht="15.75" thickBot="1">
      <c r="A6" s="135"/>
      <c r="B6" s="136"/>
      <c r="C6" s="136"/>
      <c r="D6" s="136"/>
      <c r="E6" s="136"/>
      <c r="F6" s="137"/>
      <c r="G6" s="138"/>
    </row>
    <row r="7" spans="1:7" s="6" customFormat="1" ht="21" thickBot="1">
      <c r="A7" s="115"/>
      <c r="B7" s="116"/>
      <c r="C7" s="116"/>
      <c r="D7" s="116"/>
      <c r="E7" s="116"/>
      <c r="F7" s="116"/>
      <c r="G7" s="117"/>
    </row>
    <row r="8" spans="1:7" s="6" customFormat="1" ht="16.5" thickBot="1">
      <c r="A8" s="16" t="s">
        <v>0</v>
      </c>
      <c r="B8" s="17" t="s">
        <v>10</v>
      </c>
      <c r="C8" s="17" t="s">
        <v>11</v>
      </c>
      <c r="D8" s="18" t="s">
        <v>24</v>
      </c>
      <c r="E8" s="17" t="s">
        <v>26</v>
      </c>
      <c r="F8" s="19" t="s">
        <v>27</v>
      </c>
      <c r="G8" s="19" t="s">
        <v>25</v>
      </c>
    </row>
    <row r="9" spans="1:7" s="6" customFormat="1" ht="16.5" thickBot="1">
      <c r="A9" s="139" t="s">
        <v>2</v>
      </c>
      <c r="B9" s="140"/>
      <c r="C9" s="140"/>
      <c r="D9" s="140"/>
      <c r="E9" s="20"/>
      <c r="F9" s="51"/>
      <c r="G9" s="21"/>
    </row>
    <row r="10" spans="1:7" s="6" customFormat="1" ht="75">
      <c r="A10" s="22">
        <v>1</v>
      </c>
      <c r="B10" s="12" t="s">
        <v>15</v>
      </c>
      <c r="C10" s="23" t="s">
        <v>8</v>
      </c>
      <c r="D10" s="13"/>
      <c r="E10" s="14"/>
      <c r="F10" s="57"/>
      <c r="G10" s="24"/>
    </row>
    <row r="11" spans="1:7" s="6" customFormat="1">
      <c r="A11" s="22"/>
      <c r="B11" s="55"/>
      <c r="C11" s="23"/>
      <c r="D11" s="13">
        <v>13.2</v>
      </c>
      <c r="E11" s="56">
        <v>2.1</v>
      </c>
      <c r="F11" s="57">
        <v>1</v>
      </c>
      <c r="G11" s="58">
        <f>D11*E11*F11</f>
        <v>27.72</v>
      </c>
    </row>
    <row r="12" spans="1:7" s="6" customFormat="1">
      <c r="A12" s="22"/>
      <c r="B12" s="55"/>
      <c r="C12" s="23"/>
      <c r="D12" s="13">
        <v>7.85</v>
      </c>
      <c r="E12" s="56">
        <v>1.5</v>
      </c>
      <c r="F12" s="57">
        <v>2</v>
      </c>
      <c r="G12" s="58">
        <f t="shared" ref="G12:G36" si="0">D12*E12*F12</f>
        <v>23.549999999999997</v>
      </c>
    </row>
    <row r="13" spans="1:7" s="6" customFormat="1">
      <c r="A13" s="22"/>
      <c r="B13" s="55"/>
      <c r="C13" s="23"/>
      <c r="D13" s="13">
        <v>3.1</v>
      </c>
      <c r="E13" s="56">
        <v>1.5</v>
      </c>
      <c r="F13" s="57">
        <v>1</v>
      </c>
      <c r="G13" s="58">
        <f t="shared" si="0"/>
        <v>4.6500000000000004</v>
      </c>
    </row>
    <row r="14" spans="1:7" s="6" customFormat="1">
      <c r="A14" s="22"/>
      <c r="B14" s="55"/>
      <c r="C14" s="23"/>
      <c r="D14" s="13">
        <v>10.1</v>
      </c>
      <c r="E14" s="56">
        <v>2.1</v>
      </c>
      <c r="F14" s="57">
        <v>1</v>
      </c>
      <c r="G14" s="58">
        <f t="shared" si="0"/>
        <v>21.21</v>
      </c>
    </row>
    <row r="15" spans="1:7" s="6" customFormat="1">
      <c r="A15" s="22"/>
      <c r="B15" s="55"/>
      <c r="C15" s="23"/>
      <c r="D15" s="13"/>
      <c r="E15" s="56"/>
      <c r="F15" s="57"/>
      <c r="G15" s="74">
        <f>SUM(G11:G14)</f>
        <v>77.13</v>
      </c>
    </row>
    <row r="16" spans="1:7" s="6" customFormat="1">
      <c r="A16" s="22"/>
      <c r="B16" s="55" t="s">
        <v>29</v>
      </c>
      <c r="C16" s="23"/>
      <c r="D16" s="13">
        <v>1.2</v>
      </c>
      <c r="E16" s="56">
        <v>1</v>
      </c>
      <c r="F16" s="57">
        <v>2</v>
      </c>
      <c r="G16" s="58">
        <f t="shared" si="0"/>
        <v>2.4</v>
      </c>
    </row>
    <row r="17" spans="1:7" s="6" customFormat="1">
      <c r="A17" s="22"/>
      <c r="B17" s="55" t="s">
        <v>40</v>
      </c>
      <c r="C17" s="23"/>
      <c r="D17" s="13">
        <v>2.2999999999999998</v>
      </c>
      <c r="E17" s="56">
        <v>2.1</v>
      </c>
      <c r="F17" s="57">
        <v>1</v>
      </c>
      <c r="G17" s="58">
        <f t="shared" si="0"/>
        <v>4.83</v>
      </c>
    </row>
    <row r="18" spans="1:7" s="6" customFormat="1">
      <c r="A18" s="22"/>
      <c r="B18" s="55"/>
      <c r="C18" s="23"/>
      <c r="D18" s="13">
        <v>1.2</v>
      </c>
      <c r="E18" s="56">
        <v>0.4</v>
      </c>
      <c r="F18" s="57">
        <v>1</v>
      </c>
      <c r="G18" s="58">
        <f t="shared" si="0"/>
        <v>0.48</v>
      </c>
    </row>
    <row r="19" spans="1:7" s="6" customFormat="1">
      <c r="A19" s="22"/>
      <c r="B19" s="55"/>
      <c r="C19" s="23"/>
      <c r="D19" s="13"/>
      <c r="E19" s="56"/>
      <c r="F19" s="57"/>
      <c r="G19" s="74">
        <f>SUM(G16:G18)</f>
        <v>7.7100000000000009</v>
      </c>
    </row>
    <row r="20" spans="1:7" s="6" customFormat="1">
      <c r="A20" s="22"/>
      <c r="B20" s="55"/>
      <c r="C20" s="23"/>
      <c r="D20" s="13">
        <v>7.85</v>
      </c>
      <c r="E20" s="56">
        <v>2.8</v>
      </c>
      <c r="F20" s="57">
        <v>2</v>
      </c>
      <c r="G20" s="58">
        <f t="shared" si="0"/>
        <v>43.959999999999994</v>
      </c>
    </row>
    <row r="21" spans="1:7" s="6" customFormat="1">
      <c r="A21" s="22"/>
      <c r="B21" s="55"/>
      <c r="C21" s="23"/>
      <c r="D21" s="13">
        <v>10.1</v>
      </c>
      <c r="E21" s="56">
        <v>2.8</v>
      </c>
      <c r="F21" s="57">
        <v>2</v>
      </c>
      <c r="G21" s="58">
        <f t="shared" si="0"/>
        <v>56.559999999999995</v>
      </c>
    </row>
    <row r="22" spans="1:7" s="6" customFormat="1">
      <c r="A22" s="22"/>
      <c r="B22" s="55" t="s">
        <v>29</v>
      </c>
      <c r="C22" s="23"/>
      <c r="D22" s="13"/>
      <c r="E22" s="56"/>
      <c r="F22" s="57"/>
      <c r="G22" s="74">
        <f>SUM(G20:G21)</f>
        <v>100.51999999999998</v>
      </c>
    </row>
    <row r="23" spans="1:7" s="6" customFormat="1">
      <c r="A23" s="22"/>
      <c r="B23" s="55"/>
      <c r="C23" s="23"/>
      <c r="D23" s="13">
        <v>1.9</v>
      </c>
      <c r="E23" s="56">
        <v>1.5</v>
      </c>
      <c r="F23" s="57">
        <v>5</v>
      </c>
      <c r="G23" s="58">
        <f t="shared" si="0"/>
        <v>14.249999999999998</v>
      </c>
    </row>
    <row r="24" spans="1:7" s="6" customFormat="1">
      <c r="A24" s="22"/>
      <c r="B24" s="55"/>
      <c r="C24" s="23"/>
      <c r="D24" s="13">
        <v>0.5</v>
      </c>
      <c r="E24" s="56">
        <v>0.5</v>
      </c>
      <c r="F24" s="57">
        <v>1</v>
      </c>
      <c r="G24" s="58">
        <f t="shared" si="0"/>
        <v>0.25</v>
      </c>
    </row>
    <row r="25" spans="1:7" s="6" customFormat="1">
      <c r="A25" s="22"/>
      <c r="B25" s="55"/>
      <c r="C25" s="23"/>
      <c r="D25" s="13">
        <v>1.3</v>
      </c>
      <c r="E25" s="56">
        <v>1.6</v>
      </c>
      <c r="F25" s="57">
        <v>1</v>
      </c>
      <c r="G25" s="58">
        <f t="shared" si="0"/>
        <v>2.08</v>
      </c>
    </row>
    <row r="26" spans="1:7" s="6" customFormat="1">
      <c r="A26" s="22"/>
      <c r="B26" s="55" t="s">
        <v>40</v>
      </c>
      <c r="C26" s="23"/>
      <c r="D26" s="13">
        <v>0.7</v>
      </c>
      <c r="E26" s="56">
        <v>2</v>
      </c>
      <c r="F26" s="57">
        <v>1</v>
      </c>
      <c r="G26" s="58">
        <f t="shared" si="0"/>
        <v>1.4</v>
      </c>
    </row>
    <row r="27" spans="1:7" s="6" customFormat="1">
      <c r="A27" s="22"/>
      <c r="B27" s="55"/>
      <c r="C27" s="23"/>
      <c r="D27" s="13"/>
      <c r="E27" s="56"/>
      <c r="F27" s="57"/>
      <c r="G27" s="74">
        <f>SUM(G23:G26)</f>
        <v>17.979999999999997</v>
      </c>
    </row>
    <row r="28" spans="1:7" s="6" customFormat="1">
      <c r="A28" s="22"/>
      <c r="B28" s="55" t="s">
        <v>41</v>
      </c>
      <c r="C28" s="23"/>
      <c r="D28" s="13">
        <v>0.9</v>
      </c>
      <c r="E28" s="56">
        <v>2</v>
      </c>
      <c r="F28" s="57">
        <v>1</v>
      </c>
      <c r="G28" s="58">
        <f t="shared" si="0"/>
        <v>1.8</v>
      </c>
    </row>
    <row r="29" spans="1:7" s="6" customFormat="1">
      <c r="A29" s="22"/>
      <c r="B29" s="55"/>
      <c r="C29" s="23"/>
      <c r="D29" s="13"/>
      <c r="E29" s="56"/>
      <c r="F29" s="57"/>
      <c r="G29" s="74"/>
    </row>
    <row r="30" spans="1:7" s="6" customFormat="1">
      <c r="A30" s="22"/>
      <c r="B30" s="55"/>
      <c r="C30" s="23"/>
      <c r="D30" s="13">
        <v>7.85</v>
      </c>
      <c r="E30" s="56">
        <v>2.8</v>
      </c>
      <c r="F30" s="57">
        <v>2</v>
      </c>
      <c r="G30" s="58">
        <f t="shared" si="0"/>
        <v>43.959999999999994</v>
      </c>
    </row>
    <row r="31" spans="1:7" s="6" customFormat="1">
      <c r="A31" s="22"/>
      <c r="B31" s="55"/>
      <c r="C31" s="23"/>
      <c r="D31" s="13">
        <v>10.1</v>
      </c>
      <c r="E31" s="56">
        <v>2.8</v>
      </c>
      <c r="F31" s="57">
        <v>2</v>
      </c>
      <c r="G31" s="58">
        <f t="shared" si="0"/>
        <v>56.559999999999995</v>
      </c>
    </row>
    <row r="32" spans="1:7" s="6" customFormat="1">
      <c r="A32" s="22"/>
      <c r="B32" s="55" t="s">
        <v>29</v>
      </c>
      <c r="C32" s="23"/>
      <c r="D32" s="13"/>
      <c r="E32" s="56"/>
      <c r="F32" s="57"/>
      <c r="G32" s="74">
        <f>SUM(G30:G31)</f>
        <v>100.51999999999998</v>
      </c>
    </row>
    <row r="33" spans="1:7" s="6" customFormat="1">
      <c r="A33" s="22"/>
      <c r="B33" s="55"/>
      <c r="C33" s="23"/>
      <c r="D33" s="13">
        <v>1.9</v>
      </c>
      <c r="E33" s="56">
        <v>1.5</v>
      </c>
      <c r="F33" s="57">
        <v>5</v>
      </c>
      <c r="G33" s="58">
        <f t="shared" si="0"/>
        <v>14.249999999999998</v>
      </c>
    </row>
    <row r="34" spans="1:7" s="6" customFormat="1">
      <c r="A34" s="22"/>
      <c r="B34" s="55"/>
      <c r="C34" s="23"/>
      <c r="D34" s="13">
        <v>0.5</v>
      </c>
      <c r="E34" s="56">
        <v>0.5</v>
      </c>
      <c r="F34" s="57">
        <v>1</v>
      </c>
      <c r="G34" s="58">
        <f t="shared" si="0"/>
        <v>0.25</v>
      </c>
    </row>
    <row r="35" spans="1:7" s="6" customFormat="1">
      <c r="A35" s="22"/>
      <c r="B35" s="55"/>
      <c r="C35" s="23"/>
      <c r="D35" s="13">
        <v>1.3</v>
      </c>
      <c r="E35" s="56">
        <v>1.6</v>
      </c>
      <c r="F35" s="57">
        <v>1</v>
      </c>
      <c r="G35" s="58">
        <f t="shared" si="0"/>
        <v>2.08</v>
      </c>
    </row>
    <row r="36" spans="1:7" s="6" customFormat="1">
      <c r="A36" s="22"/>
      <c r="B36" s="55" t="s">
        <v>40</v>
      </c>
      <c r="C36" s="23"/>
      <c r="D36" s="13">
        <v>0.7</v>
      </c>
      <c r="E36" s="56">
        <v>2</v>
      </c>
      <c r="F36" s="57">
        <v>1</v>
      </c>
      <c r="G36" s="58">
        <f t="shared" si="0"/>
        <v>1.4</v>
      </c>
    </row>
    <row r="37" spans="1:7" s="6" customFormat="1">
      <c r="A37" s="22"/>
      <c r="B37" s="55"/>
      <c r="C37" s="23"/>
      <c r="D37" s="13"/>
      <c r="E37" s="56"/>
      <c r="F37" s="57"/>
      <c r="G37" s="74">
        <f>SUM(G33:G36)</f>
        <v>17.979999999999997</v>
      </c>
    </row>
    <row r="38" spans="1:7" s="6" customFormat="1">
      <c r="A38" s="22"/>
      <c r="B38" s="55" t="s">
        <v>30</v>
      </c>
      <c r="C38" s="23"/>
      <c r="D38" s="13"/>
      <c r="E38" s="56"/>
      <c r="F38" s="57"/>
      <c r="G38" s="59">
        <f>(G15+G22+G32)-(G19+G27+G37+G28)</f>
        <v>232.69999999999996</v>
      </c>
    </row>
    <row r="39" spans="1:7" s="6" customFormat="1" ht="60">
      <c r="A39" s="8">
        <v>3</v>
      </c>
      <c r="B39" s="3" t="s">
        <v>16</v>
      </c>
      <c r="C39" s="7" t="s">
        <v>9</v>
      </c>
      <c r="D39" s="2"/>
      <c r="E39" s="1"/>
      <c r="F39" s="52"/>
      <c r="G39" s="9"/>
    </row>
    <row r="40" spans="1:7" s="6" customFormat="1">
      <c r="A40" s="8"/>
      <c r="B40" s="71" t="s">
        <v>31</v>
      </c>
      <c r="C40" s="7"/>
      <c r="D40" s="60"/>
      <c r="E40" s="60"/>
      <c r="F40" s="60"/>
      <c r="G40" s="65"/>
    </row>
    <row r="41" spans="1:7" s="6" customFormat="1">
      <c r="A41" s="8"/>
      <c r="B41" s="55"/>
      <c r="C41" s="23"/>
      <c r="D41" s="13">
        <v>1.2</v>
      </c>
      <c r="E41" s="56">
        <v>1</v>
      </c>
      <c r="F41" s="57">
        <v>2</v>
      </c>
      <c r="G41" s="58">
        <f>(D41*2+E41*2)*F41</f>
        <v>8.8000000000000007</v>
      </c>
    </row>
    <row r="42" spans="1:7" s="6" customFormat="1">
      <c r="A42" s="8"/>
      <c r="B42" s="55" t="s">
        <v>42</v>
      </c>
      <c r="C42" s="23"/>
      <c r="D42" s="13">
        <v>2.2999999999999998</v>
      </c>
      <c r="E42" s="56">
        <v>2.1</v>
      </c>
      <c r="F42" s="57">
        <v>1</v>
      </c>
      <c r="G42" s="58">
        <f>(D42*2+E42*2)*F42</f>
        <v>8.8000000000000007</v>
      </c>
    </row>
    <row r="43" spans="1:7" s="6" customFormat="1">
      <c r="A43" s="8"/>
      <c r="B43" s="55"/>
      <c r="C43" s="23"/>
      <c r="D43" s="13">
        <v>1.2</v>
      </c>
      <c r="E43" s="56">
        <v>0.4</v>
      </c>
      <c r="F43" s="57">
        <v>1</v>
      </c>
      <c r="G43" s="58">
        <f t="shared" ref="G43:G52" si="1">(D43*2+E43*2)*F43</f>
        <v>3.2</v>
      </c>
    </row>
    <row r="44" spans="1:7" s="6" customFormat="1">
      <c r="A44" s="8"/>
      <c r="B44" s="55"/>
      <c r="C44" s="23"/>
      <c r="D44" s="13">
        <v>1.9</v>
      </c>
      <c r="E44" s="56">
        <v>1.5</v>
      </c>
      <c r="F44" s="57">
        <v>5</v>
      </c>
      <c r="G44" s="58">
        <f t="shared" si="1"/>
        <v>34</v>
      </c>
    </row>
    <row r="45" spans="1:7" s="6" customFormat="1">
      <c r="A45" s="8"/>
      <c r="B45" s="55"/>
      <c r="C45" s="23"/>
      <c r="D45" s="13">
        <v>0.5</v>
      </c>
      <c r="E45" s="56">
        <v>0.5</v>
      </c>
      <c r="F45" s="57">
        <v>1</v>
      </c>
      <c r="G45" s="58">
        <f t="shared" si="1"/>
        <v>2</v>
      </c>
    </row>
    <row r="46" spans="1:7" s="6" customFormat="1">
      <c r="A46" s="8"/>
      <c r="B46" s="55"/>
      <c r="C46" s="23"/>
      <c r="D46" s="13">
        <v>1.3</v>
      </c>
      <c r="E46" s="56">
        <v>1.6</v>
      </c>
      <c r="F46" s="57">
        <v>1</v>
      </c>
      <c r="G46" s="58">
        <f t="shared" si="1"/>
        <v>5.8000000000000007</v>
      </c>
    </row>
    <row r="47" spans="1:7" s="6" customFormat="1">
      <c r="A47" s="8"/>
      <c r="B47" s="55" t="s">
        <v>42</v>
      </c>
      <c r="C47" s="23"/>
      <c r="D47" s="13">
        <v>0.7</v>
      </c>
      <c r="E47" s="56">
        <v>2</v>
      </c>
      <c r="F47" s="57">
        <v>1</v>
      </c>
      <c r="G47" s="58">
        <f t="shared" si="1"/>
        <v>5.4</v>
      </c>
    </row>
    <row r="48" spans="1:7" s="6" customFormat="1">
      <c r="A48" s="8"/>
      <c r="B48" s="55" t="s">
        <v>41</v>
      </c>
      <c r="C48" s="23"/>
      <c r="D48" s="13">
        <v>0.9</v>
      </c>
      <c r="E48" s="56">
        <v>2</v>
      </c>
      <c r="F48" s="57">
        <v>1</v>
      </c>
      <c r="G48" s="58">
        <f t="shared" si="1"/>
        <v>5.8</v>
      </c>
    </row>
    <row r="49" spans="1:7" s="6" customFormat="1">
      <c r="A49" s="8"/>
      <c r="B49" s="55"/>
      <c r="C49" s="23"/>
      <c r="D49" s="13">
        <v>1.9</v>
      </c>
      <c r="E49" s="56">
        <v>1.5</v>
      </c>
      <c r="F49" s="57">
        <v>5</v>
      </c>
      <c r="G49" s="58">
        <f t="shared" si="1"/>
        <v>34</v>
      </c>
    </row>
    <row r="50" spans="1:7" s="6" customFormat="1">
      <c r="A50" s="8"/>
      <c r="B50" s="55"/>
      <c r="C50" s="23"/>
      <c r="D50" s="13">
        <v>0.5</v>
      </c>
      <c r="E50" s="56">
        <v>0.5</v>
      </c>
      <c r="F50" s="57">
        <v>1</v>
      </c>
      <c r="G50" s="58">
        <f t="shared" si="1"/>
        <v>2</v>
      </c>
    </row>
    <row r="51" spans="1:7" s="6" customFormat="1">
      <c r="A51" s="8"/>
      <c r="B51" s="55"/>
      <c r="C51" s="23"/>
      <c r="D51" s="13">
        <v>1.3</v>
      </c>
      <c r="E51" s="56">
        <v>1.6</v>
      </c>
      <c r="F51" s="57">
        <v>1</v>
      </c>
      <c r="G51" s="58">
        <f t="shared" si="1"/>
        <v>5.8000000000000007</v>
      </c>
    </row>
    <row r="52" spans="1:7" s="6" customFormat="1">
      <c r="A52" s="8"/>
      <c r="B52" s="55" t="s">
        <v>42</v>
      </c>
      <c r="C52" s="23"/>
      <c r="D52" s="13">
        <v>0.7</v>
      </c>
      <c r="E52" s="56">
        <v>2</v>
      </c>
      <c r="F52" s="57">
        <v>1</v>
      </c>
      <c r="G52" s="58">
        <f t="shared" si="1"/>
        <v>5.4</v>
      </c>
    </row>
    <row r="53" spans="1:7" s="6" customFormat="1">
      <c r="A53" s="8"/>
      <c r="B53" s="71" t="s">
        <v>34</v>
      </c>
      <c r="C53" s="23"/>
      <c r="D53" s="13"/>
      <c r="E53" s="56"/>
      <c r="F53" s="57"/>
      <c r="G53" s="75">
        <f>SUM(G41:G52)</f>
        <v>121</v>
      </c>
    </row>
    <row r="54" spans="1:7" s="6" customFormat="1" ht="30">
      <c r="A54" s="8">
        <v>4</v>
      </c>
      <c r="B54" s="3" t="s">
        <v>7</v>
      </c>
      <c r="C54" s="7" t="s">
        <v>8</v>
      </c>
      <c r="D54" s="2"/>
      <c r="E54" s="1"/>
      <c r="F54" s="52"/>
      <c r="G54" s="65">
        <f>G38+(G53*0.3)</f>
        <v>268.99999999999994</v>
      </c>
    </row>
    <row r="55" spans="1:7" s="6" customFormat="1">
      <c r="A55" s="8">
        <v>5</v>
      </c>
      <c r="B55" s="3" t="s">
        <v>17</v>
      </c>
      <c r="C55" s="7" t="s">
        <v>8</v>
      </c>
      <c r="D55" s="2"/>
      <c r="E55" s="1"/>
      <c r="F55" s="52"/>
      <c r="G55" s="65">
        <f>G54</f>
        <v>268.99999999999994</v>
      </c>
    </row>
    <row r="56" spans="1:7" s="6" customFormat="1" ht="45">
      <c r="A56" s="8">
        <v>6</v>
      </c>
      <c r="B56" s="3" t="s">
        <v>23</v>
      </c>
      <c r="C56" s="7" t="s">
        <v>8</v>
      </c>
      <c r="D56" s="2"/>
      <c r="E56" s="60"/>
      <c r="F56" s="52"/>
      <c r="G56" s="65">
        <f>G55</f>
        <v>268.99999999999994</v>
      </c>
    </row>
    <row r="57" spans="1:7" s="6" customFormat="1" ht="15.75" thickBot="1">
      <c r="A57" s="25"/>
      <c r="B57" s="26"/>
      <c r="C57" s="27"/>
      <c r="D57" s="11"/>
      <c r="E57" s="28"/>
      <c r="F57" s="53"/>
      <c r="G57" s="29"/>
    </row>
    <row r="58" spans="1:7" s="6" customFormat="1" ht="16.5" thickBot="1">
      <c r="A58" s="139" t="s">
        <v>3</v>
      </c>
      <c r="B58" s="140"/>
      <c r="C58" s="140"/>
      <c r="D58" s="140"/>
      <c r="E58" s="30"/>
      <c r="F58" s="54"/>
      <c r="G58" s="31"/>
    </row>
    <row r="59" spans="1:7" s="6" customFormat="1" ht="60">
      <c r="A59" s="22">
        <v>1</v>
      </c>
      <c r="B59" s="12" t="s">
        <v>22</v>
      </c>
      <c r="C59" s="23" t="s">
        <v>8</v>
      </c>
      <c r="D59" s="13"/>
      <c r="E59" s="56"/>
      <c r="F59" s="57"/>
      <c r="G59" s="58">
        <v>124</v>
      </c>
    </row>
    <row r="60" spans="1:7" s="6" customFormat="1" ht="15.75" thickBot="1">
      <c r="A60" s="25"/>
      <c r="B60" s="26"/>
      <c r="C60" s="27"/>
      <c r="D60" s="11"/>
      <c r="E60" s="28"/>
      <c r="F60" s="53"/>
      <c r="G60" s="73"/>
    </row>
    <row r="61" spans="1:7" s="6" customFormat="1" ht="16.5" thickBot="1">
      <c r="A61" s="139" t="s">
        <v>18</v>
      </c>
      <c r="B61" s="140"/>
      <c r="C61" s="140"/>
      <c r="D61" s="140"/>
      <c r="E61" s="30"/>
      <c r="F61" s="54"/>
      <c r="G61" s="31"/>
    </row>
    <row r="62" spans="1:7" s="6" customFormat="1" ht="45">
      <c r="A62" s="32">
        <v>1</v>
      </c>
      <c r="B62" s="33" t="s">
        <v>19</v>
      </c>
      <c r="C62" s="34" t="s">
        <v>8</v>
      </c>
      <c r="D62" s="62"/>
      <c r="E62" s="61"/>
      <c r="F62" s="62"/>
      <c r="G62" s="63"/>
    </row>
    <row r="63" spans="1:7" s="6" customFormat="1">
      <c r="A63" s="32"/>
      <c r="B63" s="33"/>
      <c r="C63" s="34"/>
      <c r="D63" s="13">
        <v>1.2</v>
      </c>
      <c r="E63" s="56">
        <v>1</v>
      </c>
      <c r="F63" s="57">
        <v>2</v>
      </c>
      <c r="G63" s="58">
        <f>D63*E63*F63</f>
        <v>2.4</v>
      </c>
    </row>
    <row r="64" spans="1:7" s="6" customFormat="1">
      <c r="A64" s="32"/>
      <c r="B64" s="33"/>
      <c r="C64" s="34"/>
      <c r="D64" s="13">
        <v>1.2</v>
      </c>
      <c r="E64" s="56">
        <v>0.6</v>
      </c>
      <c r="F64" s="57">
        <v>1</v>
      </c>
      <c r="G64" s="58">
        <f t="shared" ref="G64:G72" si="2">D64*E64*F64</f>
        <v>0.72</v>
      </c>
    </row>
    <row r="65" spans="1:7" s="6" customFormat="1">
      <c r="A65" s="32"/>
      <c r="B65" s="33"/>
      <c r="C65" s="34"/>
      <c r="D65" s="13">
        <v>1.9</v>
      </c>
      <c r="E65" s="56">
        <v>1.5</v>
      </c>
      <c r="F65" s="57">
        <v>12</v>
      </c>
      <c r="G65" s="58">
        <f t="shared" si="2"/>
        <v>34.199999999999996</v>
      </c>
    </row>
    <row r="66" spans="1:7" s="6" customFormat="1">
      <c r="A66" s="32"/>
      <c r="B66" s="33"/>
      <c r="C66" s="34"/>
      <c r="D66" s="13">
        <v>0.5</v>
      </c>
      <c r="E66" s="56">
        <v>0.5</v>
      </c>
      <c r="F66" s="57">
        <v>1</v>
      </c>
      <c r="G66" s="58">
        <f t="shared" si="2"/>
        <v>0.25</v>
      </c>
    </row>
    <row r="67" spans="1:7" s="6" customFormat="1">
      <c r="A67" s="32"/>
      <c r="B67" s="33"/>
      <c r="C67" s="34"/>
      <c r="D67" s="13">
        <v>1.45</v>
      </c>
      <c r="E67" s="56">
        <v>1.65</v>
      </c>
      <c r="F67" s="57">
        <v>1</v>
      </c>
      <c r="G67" s="58">
        <f t="shared" si="2"/>
        <v>2.3924999999999996</v>
      </c>
    </row>
    <row r="68" spans="1:7" s="6" customFormat="1">
      <c r="A68" s="32"/>
      <c r="B68" s="33"/>
      <c r="C68" s="34"/>
      <c r="D68" s="13">
        <v>0.7</v>
      </c>
      <c r="E68" s="56">
        <v>2</v>
      </c>
      <c r="F68" s="57">
        <v>2</v>
      </c>
      <c r="G68" s="58">
        <f t="shared" si="2"/>
        <v>2.8</v>
      </c>
    </row>
    <row r="69" spans="1:7" s="6" customFormat="1">
      <c r="A69" s="32"/>
      <c r="B69" s="33"/>
      <c r="C69" s="34"/>
      <c r="D69" s="13"/>
      <c r="E69" s="56"/>
      <c r="F69" s="57"/>
      <c r="G69" s="74">
        <f>SUM(G63:G68)</f>
        <v>42.762499999999989</v>
      </c>
    </row>
    <row r="70" spans="1:7" s="6" customFormat="1">
      <c r="A70" s="32"/>
      <c r="B70" s="69" t="s">
        <v>44</v>
      </c>
      <c r="C70" s="34"/>
      <c r="D70" s="13">
        <v>1</v>
      </c>
      <c r="E70" s="56">
        <v>2</v>
      </c>
      <c r="F70" s="57">
        <v>1</v>
      </c>
      <c r="G70" s="58">
        <f t="shared" si="2"/>
        <v>2</v>
      </c>
    </row>
    <row r="71" spans="1:7" s="6" customFormat="1">
      <c r="A71" s="32"/>
      <c r="B71" s="69"/>
      <c r="C71" s="34"/>
      <c r="D71" s="13"/>
      <c r="E71" s="56"/>
      <c r="F71" s="57"/>
      <c r="G71" s="58"/>
    </row>
    <row r="72" spans="1:7" s="6" customFormat="1">
      <c r="A72" s="32"/>
      <c r="B72" s="69" t="s">
        <v>43</v>
      </c>
      <c r="C72" s="34"/>
      <c r="D72" s="13">
        <v>2.2999999999999998</v>
      </c>
      <c r="E72" s="56">
        <v>2.1</v>
      </c>
      <c r="F72" s="57">
        <v>1</v>
      </c>
      <c r="G72" s="58">
        <f t="shared" si="2"/>
        <v>4.83</v>
      </c>
    </row>
    <row r="73" spans="1:7" s="6" customFormat="1">
      <c r="A73" s="32"/>
      <c r="B73" s="69"/>
      <c r="C73" s="34"/>
      <c r="D73" s="62"/>
      <c r="E73" s="61"/>
      <c r="F73" s="62"/>
      <c r="G73" s="63"/>
    </row>
    <row r="74" spans="1:7" s="6" customFormat="1" ht="30">
      <c r="A74" s="8">
        <v>2</v>
      </c>
      <c r="B74" s="3" t="s">
        <v>20</v>
      </c>
      <c r="C74" s="7" t="s">
        <v>9</v>
      </c>
      <c r="D74" s="2" t="s">
        <v>32</v>
      </c>
      <c r="E74" s="60" t="s">
        <v>32</v>
      </c>
      <c r="F74" s="64"/>
      <c r="G74" s="65"/>
    </row>
    <row r="75" spans="1:7" s="6" customFormat="1">
      <c r="A75" s="70"/>
      <c r="B75" s="3"/>
      <c r="C75" s="7"/>
      <c r="D75" s="13">
        <v>1.2</v>
      </c>
      <c r="E75" s="56">
        <v>1</v>
      </c>
      <c r="F75" s="57">
        <v>2</v>
      </c>
      <c r="G75" s="58">
        <f>(D75*2+E75*2)*F75</f>
        <v>8.8000000000000007</v>
      </c>
    </row>
    <row r="76" spans="1:7" s="6" customFormat="1">
      <c r="A76" s="70"/>
      <c r="B76" s="3"/>
      <c r="C76" s="7"/>
      <c r="D76" s="13">
        <v>1.2</v>
      </c>
      <c r="E76" s="56">
        <v>0.6</v>
      </c>
      <c r="F76" s="57">
        <v>1</v>
      </c>
      <c r="G76" s="58">
        <f t="shared" ref="G76:G80" si="3">(D76*2+E76*2)*F76</f>
        <v>3.5999999999999996</v>
      </c>
    </row>
    <row r="77" spans="1:7" s="6" customFormat="1">
      <c r="A77" s="70"/>
      <c r="B77" s="3"/>
      <c r="C77" s="7"/>
      <c r="D77" s="13">
        <v>1.9</v>
      </c>
      <c r="E77" s="56">
        <v>1.5</v>
      </c>
      <c r="F77" s="57">
        <v>12</v>
      </c>
      <c r="G77" s="58">
        <f t="shared" si="3"/>
        <v>81.599999999999994</v>
      </c>
    </row>
    <row r="78" spans="1:7" s="6" customFormat="1">
      <c r="A78" s="70"/>
      <c r="B78" s="3"/>
      <c r="C78" s="7"/>
      <c r="D78" s="13">
        <v>0.5</v>
      </c>
      <c r="E78" s="56">
        <v>0.5</v>
      </c>
      <c r="F78" s="57">
        <v>1</v>
      </c>
      <c r="G78" s="58">
        <f t="shared" si="3"/>
        <v>2</v>
      </c>
    </row>
    <row r="79" spans="1:7" s="6" customFormat="1">
      <c r="A79" s="70"/>
      <c r="B79" s="3"/>
      <c r="C79" s="7"/>
      <c r="D79" s="13">
        <v>1.45</v>
      </c>
      <c r="E79" s="56">
        <v>1.65</v>
      </c>
      <c r="F79" s="57">
        <v>1</v>
      </c>
      <c r="G79" s="58">
        <f t="shared" si="3"/>
        <v>6.1999999999999993</v>
      </c>
    </row>
    <row r="80" spans="1:7" s="6" customFormat="1">
      <c r="A80" s="70"/>
      <c r="B80" s="3"/>
      <c r="C80" s="7"/>
      <c r="D80" s="13">
        <v>0.7</v>
      </c>
      <c r="E80" s="56">
        <v>2</v>
      </c>
      <c r="F80" s="57">
        <v>2</v>
      </c>
      <c r="G80" s="58">
        <f t="shared" si="3"/>
        <v>10.8</v>
      </c>
    </row>
    <row r="81" spans="1:7" s="6" customFormat="1">
      <c r="A81" s="70"/>
      <c r="B81" s="3"/>
      <c r="C81" s="7"/>
      <c r="D81" s="13"/>
      <c r="E81" s="56"/>
      <c r="F81" s="57"/>
      <c r="G81" s="74">
        <f>SUM(G75:G80)</f>
        <v>113</v>
      </c>
    </row>
    <row r="82" spans="1:7" s="6" customFormat="1">
      <c r="A82" s="70"/>
      <c r="B82" s="3"/>
      <c r="C82" s="7"/>
      <c r="D82" s="13">
        <v>1</v>
      </c>
      <c r="E82" s="56">
        <v>2</v>
      </c>
      <c r="F82" s="57">
        <v>1</v>
      </c>
      <c r="G82" s="58">
        <f>(D82*1+E82*2)*F82</f>
        <v>5</v>
      </c>
    </row>
    <row r="83" spans="1:7" s="6" customFormat="1">
      <c r="A83" s="70"/>
      <c r="B83" s="3"/>
      <c r="C83" s="7"/>
      <c r="D83" s="13"/>
      <c r="E83" s="56"/>
      <c r="F83" s="57"/>
      <c r="G83" s="58"/>
    </row>
    <row r="84" spans="1:7" s="6" customFormat="1">
      <c r="A84" s="70"/>
      <c r="B84" s="3"/>
      <c r="C84" s="7"/>
      <c r="D84" s="13">
        <v>2.2999999999999998</v>
      </c>
      <c r="E84" s="56">
        <v>2.1</v>
      </c>
      <c r="F84" s="57">
        <v>1</v>
      </c>
      <c r="G84" s="58">
        <f>(D84*1+E84*2)*F84</f>
        <v>6.5</v>
      </c>
    </row>
    <row r="85" spans="1:7" s="6" customFormat="1">
      <c r="A85" s="70"/>
      <c r="B85" s="3"/>
      <c r="C85" s="7"/>
      <c r="D85" s="64"/>
      <c r="E85" s="60"/>
      <c r="F85" s="64"/>
      <c r="G85" s="60"/>
    </row>
    <row r="86" spans="1:7" s="6" customFormat="1">
      <c r="A86" s="70"/>
      <c r="B86" s="71" t="s">
        <v>33</v>
      </c>
      <c r="C86" s="7"/>
      <c r="D86" s="2"/>
      <c r="E86" s="60"/>
      <c r="F86" s="64"/>
      <c r="G86" s="72">
        <f>G81+G82+G84</f>
        <v>124.5</v>
      </c>
    </row>
    <row r="87" spans="1:7" s="6" customFormat="1" ht="30">
      <c r="A87" s="7">
        <v>3</v>
      </c>
      <c r="B87" s="3" t="s">
        <v>4</v>
      </c>
      <c r="C87" s="7" t="s">
        <v>9</v>
      </c>
      <c r="D87" s="4"/>
      <c r="E87" s="60"/>
      <c r="F87" s="60"/>
      <c r="G87" s="60"/>
    </row>
    <row r="88" spans="1:7" s="6" customFormat="1">
      <c r="A88" s="7"/>
      <c r="B88" s="3"/>
      <c r="C88" s="7"/>
      <c r="D88" s="13">
        <v>1.2</v>
      </c>
      <c r="E88" s="56">
        <v>1</v>
      </c>
      <c r="F88" s="57">
        <v>2</v>
      </c>
      <c r="G88" s="60">
        <f>D88*F88</f>
        <v>2.4</v>
      </c>
    </row>
    <row r="89" spans="1:7" s="6" customFormat="1">
      <c r="A89" s="7"/>
      <c r="B89" s="3"/>
      <c r="C89" s="7"/>
      <c r="D89" s="13">
        <v>1.2</v>
      </c>
      <c r="E89" s="56">
        <v>0.6</v>
      </c>
      <c r="F89" s="57">
        <v>1</v>
      </c>
      <c r="G89" s="60">
        <f t="shared" ref="G89:G93" si="4">D89*F89</f>
        <v>1.2</v>
      </c>
    </row>
    <row r="90" spans="1:7" s="6" customFormat="1">
      <c r="A90" s="7"/>
      <c r="B90" s="3"/>
      <c r="C90" s="7"/>
      <c r="D90" s="13">
        <v>1.9</v>
      </c>
      <c r="E90" s="56">
        <v>1.5</v>
      </c>
      <c r="F90" s="57">
        <v>12</v>
      </c>
      <c r="G90" s="60">
        <f t="shared" si="4"/>
        <v>22.799999999999997</v>
      </c>
    </row>
    <row r="91" spans="1:7" s="6" customFormat="1">
      <c r="A91" s="7"/>
      <c r="B91" s="3"/>
      <c r="C91" s="7"/>
      <c r="D91" s="13">
        <v>0.5</v>
      </c>
      <c r="E91" s="56">
        <v>0.5</v>
      </c>
      <c r="F91" s="57">
        <v>1</v>
      </c>
      <c r="G91" s="60">
        <f t="shared" si="4"/>
        <v>0.5</v>
      </c>
    </row>
    <row r="92" spans="1:7" s="6" customFormat="1">
      <c r="A92" s="7"/>
      <c r="B92" s="3"/>
      <c r="C92" s="7"/>
      <c r="D92" s="13">
        <v>1.45</v>
      </c>
      <c r="E92" s="56">
        <v>1.65</v>
      </c>
      <c r="F92" s="57">
        <v>1</v>
      </c>
      <c r="G92" s="60">
        <f t="shared" si="4"/>
        <v>1.45</v>
      </c>
    </row>
    <row r="93" spans="1:7" s="6" customFormat="1">
      <c r="A93" s="7"/>
      <c r="B93" s="3"/>
      <c r="C93" s="7"/>
      <c r="D93" s="13">
        <v>0.7</v>
      </c>
      <c r="E93" s="56">
        <v>2</v>
      </c>
      <c r="F93" s="57">
        <v>2</v>
      </c>
      <c r="G93" s="60">
        <f t="shared" si="4"/>
        <v>1.4</v>
      </c>
    </row>
    <row r="94" spans="1:7" s="6" customFormat="1">
      <c r="A94" s="7"/>
      <c r="B94" s="3"/>
      <c r="C94" s="7"/>
      <c r="D94" s="13"/>
      <c r="E94" s="56"/>
      <c r="F94" s="57"/>
      <c r="G94" s="60">
        <f>SUM(G88:G93)</f>
        <v>29.749999999999996</v>
      </c>
    </row>
    <row r="95" spans="1:7" s="6" customFormat="1">
      <c r="A95" s="7">
        <v>4</v>
      </c>
      <c r="B95" s="3" t="s">
        <v>5</v>
      </c>
      <c r="C95" s="7" t="s">
        <v>9</v>
      </c>
      <c r="D95" s="4"/>
      <c r="E95" s="60"/>
      <c r="F95" s="60"/>
      <c r="G95" s="72">
        <f>G94</f>
        <v>29.749999999999996</v>
      </c>
    </row>
    <row r="96" spans="1:7" s="6" customFormat="1">
      <c r="A96" s="48"/>
      <c r="B96" s="49"/>
      <c r="C96" s="50"/>
      <c r="D96" s="10"/>
      <c r="E96" s="61"/>
      <c r="F96" s="62"/>
      <c r="G96" s="63"/>
    </row>
    <row r="97" spans="1:7" s="6" customFormat="1">
      <c r="A97" s="48"/>
      <c r="B97" s="49"/>
      <c r="C97" s="50"/>
      <c r="D97" s="10"/>
      <c r="E97" s="61"/>
      <c r="F97" s="62"/>
      <c r="G97" s="63"/>
    </row>
    <row r="98" spans="1:7" s="6" customFormat="1" ht="15.75">
      <c r="A98" s="148" t="s">
        <v>21</v>
      </c>
      <c r="B98" s="149"/>
      <c r="C98" s="149"/>
      <c r="D98" s="149"/>
      <c r="E98" s="66"/>
      <c r="F98" s="67"/>
      <c r="G98" s="68"/>
    </row>
    <row r="99" spans="1:7" s="6" customFormat="1">
      <c r="A99" s="8">
        <v>1</v>
      </c>
      <c r="B99" s="3" t="s">
        <v>1</v>
      </c>
      <c r="C99" s="7" t="s">
        <v>8</v>
      </c>
      <c r="D99" s="2"/>
      <c r="E99" s="60"/>
      <c r="F99" s="64"/>
      <c r="G99" s="65"/>
    </row>
    <row r="100" spans="1:7" s="6" customFormat="1">
      <c r="A100" s="8"/>
      <c r="B100" s="3"/>
      <c r="C100" s="7"/>
      <c r="D100" s="2">
        <v>12.9</v>
      </c>
      <c r="E100" s="60">
        <v>10.75</v>
      </c>
      <c r="F100" s="64">
        <v>4.5999999999999996</v>
      </c>
      <c r="G100" s="65">
        <f>(D100*F100)*2 +(E100*4.6)*2</f>
        <v>217.57999999999998</v>
      </c>
    </row>
    <row r="101" spans="1:7" s="6" customFormat="1" ht="30">
      <c r="A101" s="8">
        <v>6</v>
      </c>
      <c r="B101" s="5" t="s">
        <v>45</v>
      </c>
      <c r="C101" s="7"/>
      <c r="D101" s="2"/>
      <c r="E101" s="60"/>
      <c r="F101" s="64"/>
      <c r="G101" s="65">
        <v>22.4</v>
      </c>
    </row>
    <row r="102" spans="1:7" s="6" customFormat="1">
      <c r="A102" s="37"/>
      <c r="B102" s="38"/>
      <c r="C102" s="37"/>
      <c r="D102" s="39"/>
    </row>
    <row r="103" spans="1:7" s="6" customFormat="1">
      <c r="A103" s="37"/>
      <c r="D103" s="37"/>
      <c r="E103" s="39"/>
      <c r="F103" s="39"/>
    </row>
    <row r="104" spans="1:7" s="6" customFormat="1">
      <c r="A104" s="37"/>
      <c r="D104" s="47"/>
      <c r="E104" s="41"/>
      <c r="F104" s="41"/>
    </row>
    <row r="105" spans="1:7" s="6" customFormat="1">
      <c r="A105" s="37"/>
      <c r="D105" s="41"/>
      <c r="E105" s="42"/>
      <c r="F105" s="42"/>
    </row>
    <row r="106" spans="1:7" s="6" customFormat="1">
      <c r="A106" s="37"/>
      <c r="B106" s="114"/>
      <c r="C106" s="114"/>
      <c r="D106" s="114"/>
      <c r="E106" s="114"/>
      <c r="F106" s="114"/>
      <c r="G106" s="114"/>
    </row>
    <row r="107" spans="1:7" s="6" customFormat="1">
      <c r="A107" s="37"/>
      <c r="B107" s="42"/>
      <c r="C107" s="42"/>
      <c r="D107" s="42"/>
      <c r="E107" s="41"/>
      <c r="F107" s="41"/>
      <c r="G107" s="41"/>
    </row>
    <row r="108" spans="1:7">
      <c r="B108" s="42"/>
      <c r="C108" s="42"/>
      <c r="D108" s="114"/>
      <c r="E108" s="114"/>
      <c r="F108" s="114"/>
      <c r="G108" s="114"/>
    </row>
  </sheetData>
  <mergeCells count="10">
    <mergeCell ref="A1:G1"/>
    <mergeCell ref="A2:G3"/>
    <mergeCell ref="A4:G6"/>
    <mergeCell ref="A7:G7"/>
    <mergeCell ref="A9:D9"/>
    <mergeCell ref="B106:G106"/>
    <mergeCell ref="D108:G108"/>
    <mergeCell ref="A61:D61"/>
    <mergeCell ref="A98:D98"/>
    <mergeCell ref="A58:D58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КСС</vt:lpstr>
      <vt:lpstr>Подробни количества</vt:lpstr>
      <vt:lpstr>Лист1</vt:lpstr>
      <vt:lpstr>КСС!Print_Area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2019-06-03T09:46:55Z</dcterms:modified>
</cp:coreProperties>
</file>